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(проект)\бюджет 2022\Заключение\приложения\"/>
    </mc:Choice>
  </mc:AlternateContent>
  <xr:revisionPtr revIDLastSave="0" documentId="13_ncr:1_{C5E0C3EB-D722-4886-BF63-7245DBAB07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1" l="1"/>
  <c r="K12" i="1"/>
  <c r="I12" i="1"/>
  <c r="P80" i="1" l="1"/>
  <c r="P79" i="1"/>
  <c r="P78" i="1"/>
  <c r="P76" i="1"/>
  <c r="P74" i="1"/>
  <c r="P73" i="1"/>
  <c r="P71" i="1"/>
  <c r="P70" i="1"/>
  <c r="P69" i="1"/>
  <c r="P68" i="1"/>
  <c r="P66" i="1"/>
  <c r="P65" i="1"/>
  <c r="P64" i="1"/>
  <c r="P63" i="1"/>
  <c r="P62" i="1"/>
  <c r="P60" i="1"/>
  <c r="P59" i="1"/>
  <c r="P58" i="1"/>
  <c r="P57" i="1"/>
  <c r="P56" i="1"/>
  <c r="P55" i="1"/>
  <c r="P53" i="1"/>
  <c r="P52" i="1"/>
  <c r="P50" i="1"/>
  <c r="P49" i="1"/>
  <c r="P48" i="1"/>
  <c r="P47" i="1"/>
  <c r="P46" i="1"/>
  <c r="P45" i="1"/>
  <c r="P44" i="1"/>
  <c r="P43" i="1"/>
  <c r="P41" i="1"/>
  <c r="P40" i="1"/>
  <c r="P38" i="1"/>
  <c r="P37" i="1"/>
  <c r="P36" i="1"/>
  <c r="P35" i="1"/>
  <c r="P33" i="1"/>
  <c r="P32" i="1"/>
  <c r="P31" i="1"/>
  <c r="P30" i="1"/>
  <c r="P28" i="1"/>
  <c r="P27" i="1"/>
  <c r="P26" i="1"/>
  <c r="P25" i="1"/>
  <c r="P22" i="1"/>
  <c r="P21" i="1"/>
  <c r="P16" i="1"/>
  <c r="P15" i="1"/>
  <c r="P14" i="1"/>
  <c r="P13" i="1"/>
  <c r="P12" i="1"/>
  <c r="P11" i="1"/>
  <c r="P10" i="1"/>
  <c r="P9" i="1"/>
  <c r="N80" i="1"/>
  <c r="N79" i="1"/>
  <c r="N78" i="1"/>
  <c r="N76" i="1"/>
  <c r="N74" i="1"/>
  <c r="N73" i="1"/>
  <c r="N71" i="1"/>
  <c r="N70" i="1"/>
  <c r="N69" i="1"/>
  <c r="N68" i="1"/>
  <c r="N66" i="1"/>
  <c r="N65" i="1"/>
  <c r="N64" i="1"/>
  <c r="N63" i="1"/>
  <c r="N62" i="1"/>
  <c r="N60" i="1"/>
  <c r="N59" i="1"/>
  <c r="N58" i="1"/>
  <c r="N57" i="1"/>
  <c r="N56" i="1"/>
  <c r="N55" i="1"/>
  <c r="N53" i="1"/>
  <c r="N52" i="1"/>
  <c r="N50" i="1"/>
  <c r="N49" i="1"/>
  <c r="N48" i="1"/>
  <c r="N47" i="1"/>
  <c r="N46" i="1"/>
  <c r="N45" i="1"/>
  <c r="N44" i="1"/>
  <c r="N43" i="1"/>
  <c r="N41" i="1"/>
  <c r="N40" i="1"/>
  <c r="N38" i="1"/>
  <c r="N37" i="1"/>
  <c r="N36" i="1"/>
  <c r="N35" i="1"/>
  <c r="N33" i="1"/>
  <c r="N32" i="1"/>
  <c r="N31" i="1"/>
  <c r="N30" i="1"/>
  <c r="N28" i="1"/>
  <c r="N27" i="1"/>
  <c r="N26" i="1"/>
  <c r="N25" i="1"/>
  <c r="N22" i="1"/>
  <c r="N21" i="1"/>
  <c r="N16" i="1"/>
  <c r="N15" i="1"/>
  <c r="N14" i="1"/>
  <c r="N13" i="1"/>
  <c r="N12" i="1"/>
  <c r="N11" i="1"/>
  <c r="N10" i="1"/>
  <c r="N9" i="1"/>
  <c r="L80" i="1"/>
  <c r="K80" i="1"/>
  <c r="L79" i="1"/>
  <c r="K79" i="1"/>
  <c r="L78" i="1"/>
  <c r="K78" i="1"/>
  <c r="L76" i="1"/>
  <c r="K76" i="1"/>
  <c r="L74" i="1"/>
  <c r="K74" i="1"/>
  <c r="L73" i="1"/>
  <c r="K73" i="1"/>
  <c r="L71" i="1"/>
  <c r="K71" i="1"/>
  <c r="L70" i="1"/>
  <c r="K70" i="1"/>
  <c r="L69" i="1"/>
  <c r="K69" i="1"/>
  <c r="L68" i="1"/>
  <c r="K68" i="1"/>
  <c r="L66" i="1"/>
  <c r="K66" i="1"/>
  <c r="L65" i="1"/>
  <c r="K65" i="1"/>
  <c r="L64" i="1"/>
  <c r="K64" i="1"/>
  <c r="L63" i="1"/>
  <c r="K63" i="1"/>
  <c r="L62" i="1"/>
  <c r="K62" i="1"/>
  <c r="L60" i="1"/>
  <c r="K60" i="1"/>
  <c r="L59" i="1"/>
  <c r="K59" i="1"/>
  <c r="L58" i="1"/>
  <c r="K58" i="1"/>
  <c r="L57" i="1"/>
  <c r="K57" i="1"/>
  <c r="L56" i="1"/>
  <c r="K56" i="1"/>
  <c r="L55" i="1"/>
  <c r="K55" i="1"/>
  <c r="L53" i="1"/>
  <c r="K53" i="1"/>
  <c r="L52" i="1"/>
  <c r="K52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1" i="1"/>
  <c r="K41" i="1"/>
  <c r="L40" i="1"/>
  <c r="K40" i="1"/>
  <c r="L38" i="1"/>
  <c r="K38" i="1"/>
  <c r="L37" i="1"/>
  <c r="K37" i="1"/>
  <c r="L36" i="1"/>
  <c r="K36" i="1"/>
  <c r="L35" i="1"/>
  <c r="K35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2" i="1"/>
  <c r="K22" i="1"/>
  <c r="L21" i="1"/>
  <c r="K21" i="1"/>
  <c r="L20" i="1"/>
  <c r="K20" i="1"/>
  <c r="L18" i="1"/>
  <c r="K18" i="1"/>
  <c r="L16" i="1"/>
  <c r="K16" i="1"/>
  <c r="L15" i="1"/>
  <c r="K15" i="1"/>
  <c r="L14" i="1"/>
  <c r="K14" i="1"/>
  <c r="L13" i="1"/>
  <c r="K13" i="1"/>
  <c r="L11" i="1"/>
  <c r="K11" i="1"/>
  <c r="L10" i="1"/>
  <c r="K10" i="1"/>
  <c r="L9" i="1"/>
  <c r="K9" i="1"/>
  <c r="I80" i="1"/>
  <c r="I79" i="1"/>
  <c r="I78" i="1"/>
  <c r="I76" i="1"/>
  <c r="I74" i="1"/>
  <c r="I73" i="1"/>
  <c r="I71" i="1"/>
  <c r="I70" i="1"/>
  <c r="I69" i="1"/>
  <c r="I68" i="1"/>
  <c r="I66" i="1"/>
  <c r="I65" i="1"/>
  <c r="I64" i="1"/>
  <c r="I63" i="1"/>
  <c r="I62" i="1"/>
  <c r="I60" i="1"/>
  <c r="I59" i="1"/>
  <c r="I58" i="1"/>
  <c r="I57" i="1"/>
  <c r="I56" i="1"/>
  <c r="I55" i="1"/>
  <c r="I53" i="1"/>
  <c r="I52" i="1"/>
  <c r="I50" i="1"/>
  <c r="I49" i="1"/>
  <c r="I48" i="1"/>
  <c r="I47" i="1"/>
  <c r="I46" i="1"/>
  <c r="I45" i="1"/>
  <c r="I44" i="1"/>
  <c r="I43" i="1"/>
  <c r="I41" i="1"/>
  <c r="I40" i="1"/>
  <c r="I38" i="1"/>
  <c r="I37" i="1"/>
  <c r="I36" i="1"/>
  <c r="I35" i="1"/>
  <c r="I33" i="1"/>
  <c r="I32" i="1"/>
  <c r="I31" i="1"/>
  <c r="I30" i="1"/>
  <c r="I29" i="1"/>
  <c r="I28" i="1"/>
  <c r="I27" i="1"/>
  <c r="I26" i="1"/>
  <c r="I25" i="1"/>
  <c r="I22" i="1"/>
  <c r="I21" i="1"/>
  <c r="I20" i="1"/>
  <c r="I18" i="1"/>
  <c r="I16" i="1"/>
  <c r="I15" i="1"/>
  <c r="I14" i="1"/>
  <c r="I13" i="1"/>
  <c r="I11" i="1"/>
  <c r="I10" i="1"/>
  <c r="I9" i="1"/>
  <c r="H8" i="1" l="1"/>
  <c r="O77" i="1"/>
  <c r="M77" i="1"/>
  <c r="J77" i="1"/>
  <c r="H77" i="1"/>
  <c r="G77" i="1"/>
  <c r="F77" i="1"/>
  <c r="O75" i="1"/>
  <c r="M75" i="1"/>
  <c r="J75" i="1"/>
  <c r="H75" i="1"/>
  <c r="G75" i="1"/>
  <c r="F75" i="1"/>
  <c r="O72" i="1"/>
  <c r="M72" i="1"/>
  <c r="J72" i="1"/>
  <c r="H72" i="1"/>
  <c r="G72" i="1"/>
  <c r="F72" i="1"/>
  <c r="O67" i="1"/>
  <c r="M67" i="1"/>
  <c r="J67" i="1"/>
  <c r="H67" i="1"/>
  <c r="G67" i="1"/>
  <c r="L67" i="1" s="1"/>
  <c r="F67" i="1"/>
  <c r="O61" i="1"/>
  <c r="M61" i="1"/>
  <c r="J61" i="1"/>
  <c r="H61" i="1"/>
  <c r="G61" i="1"/>
  <c r="F61" i="1"/>
  <c r="O54" i="1"/>
  <c r="M54" i="1"/>
  <c r="J54" i="1"/>
  <c r="H54" i="1"/>
  <c r="G54" i="1"/>
  <c r="F54" i="1"/>
  <c r="O51" i="1"/>
  <c r="M51" i="1"/>
  <c r="J51" i="1"/>
  <c r="H51" i="1"/>
  <c r="G51" i="1"/>
  <c r="F51" i="1"/>
  <c r="O42" i="1"/>
  <c r="M42" i="1"/>
  <c r="J42" i="1"/>
  <c r="H42" i="1"/>
  <c r="G42" i="1"/>
  <c r="L42" i="1" s="1"/>
  <c r="F42" i="1"/>
  <c r="O39" i="1"/>
  <c r="M39" i="1"/>
  <c r="J39" i="1"/>
  <c r="H39" i="1"/>
  <c r="G39" i="1"/>
  <c r="F39" i="1"/>
  <c r="O34" i="1"/>
  <c r="M34" i="1"/>
  <c r="J34" i="1"/>
  <c r="H34" i="1"/>
  <c r="G34" i="1"/>
  <c r="F34" i="1"/>
  <c r="O24" i="1"/>
  <c r="M24" i="1"/>
  <c r="J24" i="1"/>
  <c r="H24" i="1"/>
  <c r="G24" i="1"/>
  <c r="F24" i="1"/>
  <c r="O19" i="1"/>
  <c r="M19" i="1"/>
  <c r="J19" i="1"/>
  <c r="H19" i="1"/>
  <c r="G19" i="1"/>
  <c r="F19" i="1"/>
  <c r="O17" i="1"/>
  <c r="M17" i="1"/>
  <c r="J17" i="1"/>
  <c r="H17" i="1"/>
  <c r="G17" i="1"/>
  <c r="F17" i="1"/>
  <c r="O8" i="1"/>
  <c r="M8" i="1"/>
  <c r="J8" i="1"/>
  <c r="G8" i="1"/>
  <c r="F8" i="1"/>
  <c r="L54" i="1" l="1"/>
  <c r="I39" i="1"/>
  <c r="I17" i="1"/>
  <c r="I67" i="1"/>
  <c r="K17" i="1"/>
  <c r="L17" i="1"/>
  <c r="N77" i="1"/>
  <c r="L75" i="1"/>
  <c r="P54" i="1"/>
  <c r="P75" i="1"/>
  <c r="I75" i="1"/>
  <c r="N39" i="1"/>
  <c r="N61" i="1"/>
  <c r="I24" i="1"/>
  <c r="L8" i="1"/>
  <c r="K8" i="1"/>
  <c r="P77" i="1"/>
  <c r="L77" i="1"/>
  <c r="K77" i="1"/>
  <c r="I77" i="1"/>
  <c r="N75" i="1"/>
  <c r="K75" i="1"/>
  <c r="P72" i="1"/>
  <c r="N72" i="1"/>
  <c r="L72" i="1"/>
  <c r="K72" i="1"/>
  <c r="I72" i="1"/>
  <c r="P67" i="1"/>
  <c r="N67" i="1"/>
  <c r="K67" i="1"/>
  <c r="P61" i="1"/>
  <c r="L61" i="1"/>
  <c r="K61" i="1"/>
  <c r="I61" i="1"/>
  <c r="N54" i="1"/>
  <c r="K54" i="1"/>
  <c r="I54" i="1"/>
  <c r="P51" i="1"/>
  <c r="N51" i="1"/>
  <c r="K51" i="1"/>
  <c r="L51" i="1"/>
  <c r="I51" i="1"/>
  <c r="P42" i="1"/>
  <c r="N42" i="1"/>
  <c r="K42" i="1"/>
  <c r="I42" i="1"/>
  <c r="P39" i="1"/>
  <c r="K39" i="1"/>
  <c r="L39" i="1"/>
  <c r="P34" i="1"/>
  <c r="N34" i="1"/>
  <c r="K34" i="1"/>
  <c r="L34" i="1"/>
  <c r="I34" i="1"/>
  <c r="I19" i="1"/>
  <c r="P8" i="1"/>
  <c r="N8" i="1"/>
  <c r="K24" i="1"/>
  <c r="L24" i="1"/>
  <c r="P19" i="1"/>
  <c r="N19" i="1"/>
  <c r="K19" i="1"/>
  <c r="L19" i="1"/>
  <c r="P24" i="1"/>
  <c r="N24" i="1"/>
  <c r="I8" i="1"/>
  <c r="G81" i="1"/>
  <c r="O81" i="1"/>
  <c r="M81" i="1"/>
  <c r="J81" i="1"/>
  <c r="H81" i="1"/>
  <c r="F81" i="1"/>
  <c r="D34" i="1"/>
  <c r="D42" i="1"/>
  <c r="D67" i="1"/>
  <c r="D19" i="1"/>
  <c r="K81" i="1" l="1"/>
  <c r="L81" i="1"/>
  <c r="N81" i="1"/>
  <c r="P81" i="1"/>
  <c r="I81" i="1"/>
  <c r="D77" i="1"/>
  <c r="D75" i="1"/>
  <c r="D72" i="1"/>
  <c r="D61" i="1"/>
  <c r="D54" i="1"/>
  <c r="D51" i="1"/>
  <c r="D39" i="1"/>
  <c r="D24" i="1"/>
  <c r="D17" i="1"/>
  <c r="D8" i="1"/>
  <c r="D81" i="1" l="1"/>
</calcChain>
</file>

<file path=xl/sharedStrings.xml><?xml version="1.0" encoding="utf-8"?>
<sst xmlns="http://schemas.openxmlformats.org/spreadsheetml/2006/main" count="238" uniqueCount="113">
  <si>
    <t>тыс. рублей</t>
  </si>
  <si>
    <t>Рз</t>
  </si>
  <si>
    <t>ПР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</si>
  <si>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</si>
  <si>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</si>
  <si>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</si>
  <si>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</si>
  <si>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 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</si>
  <si>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</si>
  <si>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            </t>
  </si>
  <si>
    <t>04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</si>
  <si>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</si>
  <si>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  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</si>
  <si>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</si>
  <si>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</si>
  <si>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</si>
  <si>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</si>
  <si>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</si>
  <si>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</si>
  <si>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</si>
  <si>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</si>
  <si>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</si>
  <si>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</si>
  <si>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</si>
  <si>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</si>
  <si>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</si>
  <si>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</si>
  <si>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</si>
  <si>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</si>
  <si>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</si>
  <si>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</si>
  <si>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</si>
  <si>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</si>
  <si>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</si>
  <si>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</si>
  <si>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</si>
  <si>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</si>
  <si>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</si>
  <si>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</si>
  <si>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</si>
  <si>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</si>
  <si>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</si>
  <si>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</si>
  <si>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</si>
  <si>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 xml:space="preserve">Охрана окружающей среды 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</si>
  <si>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</si>
  <si>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</si>
  <si>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</si>
  <si>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</si>
  <si>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</si>
  <si>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</si>
  <si>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</si>
  <si>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</si>
  <si>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</si>
  <si>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</si>
  <si>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</si>
  <si>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</si>
  <si>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</si>
  <si>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</si>
  <si>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</si>
  <si>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</si>
  <si>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</si>
  <si>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 xml:space="preserve">Заготовка, переработка, хранение и обеспечение безопасности донорской крови и  ее компонентов                              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</si>
  <si>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</si>
  <si>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</si>
  <si>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</si>
  <si>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</si>
  <si>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</si>
  <si>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</si>
  <si>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</si>
  <si>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</si>
  <si>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</si>
  <si>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</si>
  <si>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</si>
  <si>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</si>
  <si>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</si>
  <si>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</si>
  <si>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</si>
  <si>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</si>
  <si>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</si>
  <si>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</t>
  </si>
  <si>
    <t>А</t>
  </si>
  <si>
    <t>Б</t>
  </si>
  <si>
    <t>В</t>
  </si>
  <si>
    <t>Благоустройство</t>
  </si>
  <si>
    <t>Дополнительное образование детей</t>
  </si>
  <si>
    <t>Массовый спорт</t>
  </si>
  <si>
    <t xml:space="preserve">Молодежная политика </t>
  </si>
  <si>
    <t>наименование</t>
  </si>
  <si>
    <t>законопроект</t>
  </si>
  <si>
    <t>2022 год</t>
  </si>
  <si>
    <t>сумма</t>
  </si>
  <si>
    <t>Судебная система</t>
  </si>
  <si>
    <t>х</t>
  </si>
  <si>
    <t>темп роста к сводной росписи</t>
  </si>
  <si>
    <t xml:space="preserve">Расходы республиканского бюджета Республики Хакасия по разделам (подразделам) классификации расходов бюджетов </t>
  </si>
  <si>
    <t>2023 год</t>
  </si>
  <si>
    <t>Обслуживание государственного (муниципального) внутреннего долга</t>
  </si>
  <si>
    <t>процент исполнения к сводной росписи</t>
  </si>
  <si>
    <t>темп роста к 2022 году</t>
  </si>
  <si>
    <t>Обслуживание государственного (муниципального) долга</t>
  </si>
  <si>
    <t>Межбюджетные трансферты общего характера бюджетам Российской Федерации</t>
  </si>
  <si>
    <t>Гражданская оборона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</si>
  <si>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</si>
  <si>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Приложение 3 к заключению Контрольно-счетной палаты Республики Хакасия на проект закона Республики Хакасия "О республиканском бюджете Республики Хакасия на 2022 год и на плановый период 2023 и 2024 годов"</t>
  </si>
  <si>
    <t>2020 год (факт)</t>
  </si>
  <si>
    <t xml:space="preserve">2021 год </t>
  </si>
  <si>
    <t>сводная бюджетная роспись на 01.10.2021</t>
  </si>
  <si>
    <t>исполнение на 01.10.2021</t>
  </si>
  <si>
    <t>2024 год</t>
  </si>
  <si>
    <t>темп роста к 2023 году</t>
  </si>
  <si>
    <t>темп роста к Закону                                                                № 59-ЗРХ</t>
  </si>
  <si>
    <t>Закон         № 59-ЗРХ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</si>
</sst>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0.0"/>
    <numFmt numFmtId="166" formatCode="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wrapText="1"/>
    </xf>
    <xf numFmtId="0" fontId="2" fillId="0" borderId="0" xfId="0" applyFont="1"/>
    <xf numFmtId="49" fontId="2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1" fillId="0" borderId="0" xfId="1" applyFont="1"/>
    <xf numFmtId="0" fontId="3" fillId="0" borderId="0" xfId="0" applyFont="1"/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wrapText="1"/>
    </xf>
    <xf numFmtId="0" fontId="3" fillId="2" borderId="0" xfId="0" applyFont="1" applyFill="1"/>
    <xf numFmtId="0" fontId="1" fillId="2" borderId="0" xfId="0" applyNumberFormat="1" applyFont="1" applyFill="1" applyBorder="1" applyAlignment="1">
      <alignment wrapText="1"/>
    </xf>
    <xf numFmtId="3" fontId="1" fillId="2" borderId="0" xfId="0" applyNumberFormat="1" applyFont="1" applyFill="1"/>
    <xf numFmtId="0" fontId="1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right" wrapText="1"/>
    </xf>
    <xf numFmtId="165" fontId="6" fillId="2" borderId="1" xfId="0" applyNumberFormat="1" applyFont="1" applyFill="1" applyBorder="1"/>
    <xf numFmtId="165" fontId="2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right" wrapText="1"/>
    </xf>
    <xf numFmtId="3" fontId="2" fillId="2" borderId="0" xfId="0" applyNumberFormat="1" applyFont="1" applyFill="1"/>
    <xf numFmtId="3" fontId="3" fillId="2" borderId="0" xfId="0" applyNumberFormat="1" applyFont="1" applyFill="1"/>
    <xf numFmtId="3" fontId="1" fillId="2" borderId="0" xfId="0" applyNumberFormat="1" applyFont="1" applyFill="1" applyBorder="1" applyAlignment="1">
      <alignment wrapText="1"/>
    </xf>
    <xf numFmtId="0" fontId="1" fillId="2" borderId="0" xfId="0" applyFont="1" applyFill="1"/>
    <xf numFmtId="3" fontId="1" fillId="2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3" fontId="1" fillId="2" borderId="1" xfId="1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right" wrapText="1"/>
    </xf>
    <xf numFmtId="3" fontId="2" fillId="2" borderId="1" xfId="0" applyNumberFormat="1" applyFont="1" applyFill="1" applyBorder="1"/>
    <xf numFmtId="3" fontId="6" fillId="2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/>
    <xf numFmtId="3" fontId="1" fillId="2" borderId="1" xfId="0" applyNumberFormat="1" applyFont="1" applyFill="1" applyBorder="1" applyAlignment="1">
      <alignment horizontal="right" wrapText="1"/>
    </xf>
    <xf numFmtId="0" fontId="2" fillId="2" borderId="0" xfId="0" applyFont="1" applyFill="1"/>
    <xf numFmtId="3" fontId="3" fillId="0" borderId="1" xfId="0" applyNumberFormat="1" applyFont="1" applyBorder="1" applyAlignment="1">
      <alignment horizontal="right" wrapText="1"/>
    </xf>
    <xf numFmtId="166" fontId="2" fillId="2" borderId="1" xfId="0" applyNumberFormat="1" applyFont="1" applyFill="1" applyBorder="1"/>
    <xf numFmtId="166" fontId="1" fillId="2" borderId="1" xfId="0" applyNumberFormat="1" applyFont="1" applyFill="1" applyBorder="1"/>
    <xf numFmtId="166" fontId="1" fillId="2" borderId="1" xfId="0" applyNumberFormat="1" applyFont="1" applyFill="1" applyBorder="1" applyAlignment="1">
      <alignment horizontal="right"/>
    </xf>
    <xf numFmtId="166" fontId="2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3" fontId="2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2" fillId="2" borderId="1" xfId="2" applyNumberFormat="1" applyFont="1" applyFill="1" applyBorder="1" applyAlignment="1" applyProtection="1">
      <alignment horizontal="center" vertical="center" textRotation="90" wrapText="1"/>
      <protection locked="0"/>
    </xf>
    <xf numFmtId="164" fontId="2" fillId="2" borderId="1" xfId="2" applyFont="1" applyFill="1" applyBorder="1" applyAlignment="1" applyProtection="1">
      <alignment horizontal="center" vertical="center" wrapText="1"/>
      <protection locked="0"/>
    </xf>
    <xf numFmtId="164" fontId="2" fillId="2" borderId="1" xfId="2" applyFont="1" applyFill="1" applyBorder="1" applyAlignment="1" applyProtection="1">
      <alignment horizontal="center" vertical="center" textRotation="90" wrapText="1"/>
      <protection locked="0"/>
    </xf>
    <xf numFmtId="3" fontId="6" fillId="2" borderId="1" xfId="0" applyNumberFormat="1" applyFont="1" applyFill="1" applyBorder="1"/>
    <xf numFmtId="0" fontId="6" fillId="2" borderId="1" xfId="0" applyFont="1" applyFill="1" applyBorder="1" applyAlignment="1">
      <alignment horizontal="right" wrapText="1"/>
    </xf>
    <xf numFmtId="3" fontId="8" fillId="2" borderId="1" xfId="2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Border="1" applyAlignment="1">
      <alignment vertical="top" wrapText="1"/>
    </xf>
    <xf numFmtId="3" fontId="3" fillId="2" borderId="1" xfId="0" applyNumberFormat="1" applyFont="1" applyFill="1" applyBorder="1" applyAlignment="1">
      <alignment horizontal="right" wrapText="1"/>
    </xf>
    <xf numFmtId="0" fontId="1" fillId="2" borderId="0" xfId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/>
    </xf>
    <xf numFmtId="0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/>
  </cellXfs>
  <cellStyles count="3">
    <cellStyle name="Денежный 2" xfId="2" xr:uid="{00000000-0005-0000-0000-000000000000}"/>
    <cellStyle name="Обычный" xfId="0" builtinId="0"/>
    <cellStyle name="Обычный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6"/>
  <sheetViews>
    <sheetView tabSelected="1" zoomScaleNormal="100" zoomScaleSheetLayoutView="100" zoomScalePageLayoutView="90" workbookViewId="0">
      <selection activeCell="P8" sqref="P8"/>
    </sheetView>
  </sheetViews>
  <sheetFormatPr defaultRowHeight="12.75" x14ac:dyDescent="0.2"/>
  <cols>
    <col min="1" max="1" width="28" style="1" customWidth="1"/>
    <col min="2" max="2" width="3" style="2" bestFit="1" customWidth="1"/>
    <col min="3" max="3" width="3.42578125" style="2" bestFit="1" customWidth="1"/>
    <col min="4" max="4" width="9.85546875" style="26" customWidth="1"/>
    <col min="5" max="5" width="7" style="26" customWidth="1"/>
    <col min="6" max="6" width="10" style="26" customWidth="1"/>
    <col min="7" max="7" width="10.140625" style="26" customWidth="1"/>
    <col min="8" max="8" width="11.42578125" style="26" customWidth="1"/>
    <col min="9" max="9" width="6.28515625" style="26" customWidth="1"/>
    <col min="10" max="10" width="10" style="26" customWidth="1"/>
    <col min="11" max="11" width="7.28515625" style="26" customWidth="1"/>
    <col min="12" max="12" width="6" style="26" customWidth="1"/>
    <col min="13" max="13" width="10" style="35" bestFit="1" customWidth="1"/>
    <col min="14" max="14" width="5.7109375" style="35" bestFit="1" customWidth="1"/>
    <col min="15" max="15" width="10" style="35" bestFit="1" customWidth="1"/>
    <col min="16" max="16" width="5.7109375" style="35" bestFit="1" customWidth="1"/>
    <col min="17" max="16384" width="9.140625" style="3"/>
  </cols>
  <sheetData>
    <row r="1" spans="1:19" s="11" customFormat="1" ht="64.5" customHeight="1" x14ac:dyDescent="0.2">
      <c r="A1" s="10"/>
      <c r="B1" s="12"/>
      <c r="C1" s="12"/>
      <c r="D1" s="24"/>
      <c r="E1" s="24"/>
      <c r="F1" s="24"/>
      <c r="G1" s="24"/>
      <c r="H1" s="33"/>
      <c r="I1" s="33"/>
      <c r="K1" s="60" t="s">
        <v>104</v>
      </c>
      <c r="L1" s="60"/>
      <c r="M1" s="60"/>
      <c r="N1" s="60"/>
      <c r="O1" s="60"/>
      <c r="P1" s="60"/>
    </row>
    <row r="2" spans="1:19" x14ac:dyDescent="0.2">
      <c r="D2" s="25"/>
      <c r="E2" s="25"/>
      <c r="F2" s="25"/>
      <c r="G2" s="25"/>
      <c r="H2" s="34"/>
      <c r="I2" s="34"/>
      <c r="J2" s="34"/>
      <c r="K2" s="34"/>
      <c r="L2" s="34"/>
    </row>
    <row r="3" spans="1:19" x14ac:dyDescent="0.2">
      <c r="A3" s="63" t="s">
        <v>95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9" x14ac:dyDescent="0.2">
      <c r="A4" s="17"/>
      <c r="I4" s="36"/>
      <c r="J4" s="36"/>
      <c r="K4" s="36"/>
      <c r="L4" s="36"/>
      <c r="M4" s="37"/>
      <c r="N4" s="37"/>
      <c r="O4" s="65" t="s">
        <v>0</v>
      </c>
      <c r="P4" s="65"/>
      <c r="Q4" s="18"/>
      <c r="R4" s="18"/>
      <c r="S4" s="18"/>
    </row>
    <row r="5" spans="1:19" s="11" customFormat="1" x14ac:dyDescent="0.2">
      <c r="A5" s="66" t="s">
        <v>88</v>
      </c>
      <c r="B5" s="64" t="s">
        <v>1</v>
      </c>
      <c r="C5" s="64" t="s">
        <v>2</v>
      </c>
      <c r="D5" s="67" t="s">
        <v>105</v>
      </c>
      <c r="E5" s="68"/>
      <c r="F5" s="62" t="s">
        <v>106</v>
      </c>
      <c r="G5" s="62"/>
      <c r="H5" s="62"/>
      <c r="I5" s="62"/>
      <c r="J5" s="61" t="s">
        <v>89</v>
      </c>
      <c r="K5" s="61"/>
      <c r="L5" s="61"/>
      <c r="M5" s="61"/>
      <c r="N5" s="61"/>
      <c r="O5" s="61"/>
      <c r="P5" s="61"/>
    </row>
    <row r="6" spans="1:19" s="14" customFormat="1" ht="79.5" customHeight="1" x14ac:dyDescent="0.2">
      <c r="A6" s="66"/>
      <c r="B6" s="64"/>
      <c r="C6" s="64"/>
      <c r="D6" s="53" t="s">
        <v>91</v>
      </c>
      <c r="E6" s="57" t="s">
        <v>98</v>
      </c>
      <c r="F6" s="53" t="s">
        <v>112</v>
      </c>
      <c r="G6" s="53" t="s">
        <v>107</v>
      </c>
      <c r="H6" s="51" t="s">
        <v>108</v>
      </c>
      <c r="I6" s="57" t="s">
        <v>98</v>
      </c>
      <c r="J6" s="51" t="s">
        <v>90</v>
      </c>
      <c r="K6" s="52" t="s">
        <v>111</v>
      </c>
      <c r="L6" s="57" t="s">
        <v>94</v>
      </c>
      <c r="M6" s="53" t="s">
        <v>96</v>
      </c>
      <c r="N6" s="54" t="s">
        <v>99</v>
      </c>
      <c r="O6" s="53" t="s">
        <v>109</v>
      </c>
      <c r="P6" s="54" t="s">
        <v>110</v>
      </c>
    </row>
    <row r="7" spans="1:19" s="14" customFormat="1" x14ac:dyDescent="0.2">
      <c r="A7" s="13" t="s">
        <v>81</v>
      </c>
      <c r="B7" s="19" t="s">
        <v>82</v>
      </c>
      <c r="C7" s="19" t="s">
        <v>83</v>
      </c>
      <c r="D7" s="27">
        <v>1</v>
      </c>
      <c r="E7" s="27">
        <v>2</v>
      </c>
      <c r="F7" s="27">
        <v>3</v>
      </c>
      <c r="G7" s="27">
        <v>4</v>
      </c>
      <c r="H7" s="38">
        <v>5</v>
      </c>
      <c r="I7" s="38">
        <v>6</v>
      </c>
      <c r="J7" s="38">
        <v>7</v>
      </c>
      <c r="K7" s="38">
        <v>8</v>
      </c>
      <c r="L7" s="38">
        <v>9</v>
      </c>
      <c r="M7" s="27">
        <v>10</v>
      </c>
      <c r="N7" s="27">
        <v>11</v>
      </c>
      <c r="O7" s="27">
        <v>12</v>
      </c>
      <c r="P7" s="27">
        <v>13</v>
      </c>
    </row>
    <row r="8" spans="1:19" ht="15.75" customHeight="1" x14ac:dyDescent="0.2">
      <c r="A8" s="16" t="s">
        <v>3</v>
      </c>
      <c r="B8" s="8" t="s">
        <v>4</v>
      </c>
      <c r="C8" s="5"/>
      <c r="D8" s="39">
        <f>SUM(D9:D16)</f>
        <v>1950492</v>
      </c>
      <c r="E8" s="28">
        <v>91.7</v>
      </c>
      <c r="F8" s="39">
        <f t="shared" ref="F8:G8" si="0">SUM(F9:F16)</f>
        <v>2209932</v>
      </c>
      <c r="G8" s="39">
        <f t="shared" si="0"/>
        <v>2046473</v>
      </c>
      <c r="H8" s="39">
        <f>SUM(H9:H16)</f>
        <v>1040272</v>
      </c>
      <c r="I8" s="46">
        <f>H8/G8%</f>
        <v>50.832432189430307</v>
      </c>
      <c r="J8" s="39">
        <f>SUM(J9:J16)</f>
        <v>2130234</v>
      </c>
      <c r="K8" s="46">
        <f>J8/F8%</f>
        <v>96.393644691329868</v>
      </c>
      <c r="L8" s="46">
        <f>J8/G8%</f>
        <v>104.09294429977821</v>
      </c>
      <c r="M8" s="39">
        <f>SUM(M9:M16)</f>
        <v>1558759</v>
      </c>
      <c r="N8" s="46">
        <f>M8/J8%</f>
        <v>73.173134970148823</v>
      </c>
      <c r="O8" s="39">
        <f>SUM(O9:O16)</f>
        <v>1700710</v>
      </c>
      <c r="P8" s="46">
        <f>O8/M8%</f>
        <v>109.10666754770942</v>
      </c>
    </row>
    <row r="9" spans="1:19" ht="54" customHeight="1" x14ac:dyDescent="0.2">
      <c r="A9" s="15" t="s">
        <v>5</v>
      </c>
      <c r="B9" s="9" t="s">
        <v>4</v>
      </c>
      <c r="C9" s="6" t="s">
        <v>6</v>
      </c>
      <c r="D9" s="41">
        <v>53107</v>
      </c>
      <c r="E9" s="31">
        <v>98.453866261285484</v>
      </c>
      <c r="F9" s="59">
        <v>4908</v>
      </c>
      <c r="G9" s="41">
        <v>4908</v>
      </c>
      <c r="H9" s="41">
        <v>3487</v>
      </c>
      <c r="I9" s="47">
        <f t="shared" ref="I9:I72" si="1">H9/G9%</f>
        <v>71.047269763651187</v>
      </c>
      <c r="J9" s="23">
        <v>4908</v>
      </c>
      <c r="K9" s="47">
        <f t="shared" ref="K9:K72" si="2">J9/F9%</f>
        <v>100</v>
      </c>
      <c r="L9" s="47">
        <f t="shared" ref="L9:L72" si="3">J9/G9%</f>
        <v>100</v>
      </c>
      <c r="M9" s="23">
        <v>4908</v>
      </c>
      <c r="N9" s="47">
        <f t="shared" ref="N9:N72" si="4">M9/J9%</f>
        <v>100</v>
      </c>
      <c r="O9" s="23">
        <v>4908</v>
      </c>
      <c r="P9" s="47">
        <f t="shared" ref="P9:P72" si="5">O9/M9%</f>
        <v>100</v>
      </c>
    </row>
    <row r="10" spans="1:19" ht="79.5" customHeight="1" x14ac:dyDescent="0.2">
      <c r="A10" s="15" t="s">
        <v>7</v>
      </c>
      <c r="B10" s="9" t="s">
        <v>4</v>
      </c>
      <c r="C10" s="6" t="s">
        <v>8</v>
      </c>
      <c r="D10" s="41">
        <v>122370</v>
      </c>
      <c r="E10" s="31">
        <v>87.64315334866032</v>
      </c>
      <c r="F10" s="59">
        <v>142432</v>
      </c>
      <c r="G10" s="41">
        <v>142714</v>
      </c>
      <c r="H10" s="41">
        <v>84035</v>
      </c>
      <c r="I10" s="47">
        <f t="shared" si="1"/>
        <v>58.883501268270805</v>
      </c>
      <c r="J10" s="23">
        <v>139036</v>
      </c>
      <c r="K10" s="47">
        <f t="shared" si="2"/>
        <v>97.615704336104244</v>
      </c>
      <c r="L10" s="47">
        <f t="shared" si="3"/>
        <v>97.422817663298616</v>
      </c>
      <c r="M10" s="23">
        <v>139600</v>
      </c>
      <c r="N10" s="47">
        <f t="shared" si="4"/>
        <v>100.40565033516501</v>
      </c>
      <c r="O10" s="23">
        <v>139600</v>
      </c>
      <c r="P10" s="47">
        <f t="shared" si="5"/>
        <v>100</v>
      </c>
      <c r="Q10" s="4"/>
      <c r="R10" s="4"/>
      <c r="S10" s="4"/>
    </row>
    <row r="11" spans="1:19" ht="78" customHeight="1" x14ac:dyDescent="0.2">
      <c r="A11" s="15" t="s">
        <v>9</v>
      </c>
      <c r="B11" s="9" t="s">
        <v>4</v>
      </c>
      <c r="C11" s="6" t="s">
        <v>10</v>
      </c>
      <c r="D11" s="41">
        <v>177310</v>
      </c>
      <c r="E11" s="31">
        <v>86.174886759073857</v>
      </c>
      <c r="F11" s="59">
        <v>291280</v>
      </c>
      <c r="G11" s="41">
        <v>292325</v>
      </c>
      <c r="H11" s="41">
        <v>167652</v>
      </c>
      <c r="I11" s="47">
        <f t="shared" si="1"/>
        <v>57.351235782091848</v>
      </c>
      <c r="J11" s="23">
        <v>293108</v>
      </c>
      <c r="K11" s="47">
        <f t="shared" si="2"/>
        <v>100.62757484207634</v>
      </c>
      <c r="L11" s="47">
        <f t="shared" si="3"/>
        <v>100.26785256136149</v>
      </c>
      <c r="M11" s="23">
        <v>279953</v>
      </c>
      <c r="N11" s="47">
        <f t="shared" si="4"/>
        <v>95.511893227069891</v>
      </c>
      <c r="O11" s="23">
        <v>289310</v>
      </c>
      <c r="P11" s="47">
        <f t="shared" si="5"/>
        <v>103.34234675106178</v>
      </c>
    </row>
    <row r="12" spans="1:19" x14ac:dyDescent="0.2">
      <c r="A12" s="15" t="s">
        <v>92</v>
      </c>
      <c r="B12" s="9" t="s">
        <v>4</v>
      </c>
      <c r="C12" s="6" t="s">
        <v>11</v>
      </c>
      <c r="D12" s="50">
        <v>64141</v>
      </c>
      <c r="E12" s="31">
        <v>78.912661015489476</v>
      </c>
      <c r="F12" s="59">
        <v>87945</v>
      </c>
      <c r="G12" s="41">
        <v>87945</v>
      </c>
      <c r="H12" s="41">
        <v>49479</v>
      </c>
      <c r="I12" s="47">
        <f t="shared" ref="I12" si="6">H12/G12%</f>
        <v>56.26129967593382</v>
      </c>
      <c r="J12" s="23">
        <v>107914</v>
      </c>
      <c r="K12" s="47">
        <f t="shared" ref="K12" si="7">J12/F12%</f>
        <v>122.70623685257831</v>
      </c>
      <c r="L12" s="47">
        <f t="shared" ref="L12" si="8">J12/G12%</f>
        <v>122.70623685257831</v>
      </c>
      <c r="M12" s="23">
        <v>84900</v>
      </c>
      <c r="N12" s="47">
        <f t="shared" si="4"/>
        <v>78.673758733806537</v>
      </c>
      <c r="O12" s="23">
        <v>84950</v>
      </c>
      <c r="P12" s="47">
        <f t="shared" si="5"/>
        <v>100.05889281507656</v>
      </c>
    </row>
    <row r="13" spans="1:19" ht="66.75" customHeight="1" x14ac:dyDescent="0.2">
      <c r="A13" s="15" t="s">
        <v>12</v>
      </c>
      <c r="B13" s="9" t="s">
        <v>4</v>
      </c>
      <c r="C13" s="6" t="s">
        <v>13</v>
      </c>
      <c r="D13" s="41">
        <v>227557</v>
      </c>
      <c r="E13" s="31">
        <v>94.925371889104895</v>
      </c>
      <c r="F13" s="59">
        <v>276260</v>
      </c>
      <c r="G13" s="41">
        <v>276260</v>
      </c>
      <c r="H13" s="41">
        <v>171260</v>
      </c>
      <c r="I13" s="47">
        <f t="shared" si="1"/>
        <v>61.992326069644541</v>
      </c>
      <c r="J13" s="23">
        <v>278903</v>
      </c>
      <c r="K13" s="47">
        <f t="shared" si="2"/>
        <v>100.95670744950409</v>
      </c>
      <c r="L13" s="47">
        <f t="shared" si="3"/>
        <v>100.95670744950409</v>
      </c>
      <c r="M13" s="23">
        <v>263185</v>
      </c>
      <c r="N13" s="47">
        <f t="shared" si="4"/>
        <v>94.364348895494132</v>
      </c>
      <c r="O13" s="23">
        <v>263185</v>
      </c>
      <c r="P13" s="47">
        <f t="shared" si="5"/>
        <v>100</v>
      </c>
    </row>
    <row r="14" spans="1:19" ht="25.5" x14ac:dyDescent="0.2">
      <c r="A14" s="15" t="s">
        <v>14</v>
      </c>
      <c r="B14" s="9" t="s">
        <v>4</v>
      </c>
      <c r="C14" s="6" t="s">
        <v>15</v>
      </c>
      <c r="D14" s="41">
        <v>85995</v>
      </c>
      <c r="E14" s="31">
        <v>98.963128337322772</v>
      </c>
      <c r="F14" s="59">
        <v>50859</v>
      </c>
      <c r="G14" s="41">
        <v>50859</v>
      </c>
      <c r="H14" s="41">
        <v>32517</v>
      </c>
      <c r="I14" s="47">
        <f t="shared" si="1"/>
        <v>63.935586621836848</v>
      </c>
      <c r="J14" s="23">
        <v>76700</v>
      </c>
      <c r="K14" s="47">
        <f t="shared" si="2"/>
        <v>150.80909966770878</v>
      </c>
      <c r="L14" s="47">
        <f t="shared" si="3"/>
        <v>150.80909966770878</v>
      </c>
      <c r="M14" s="23">
        <v>126516</v>
      </c>
      <c r="N14" s="47">
        <f t="shared" si="4"/>
        <v>164.94915254237287</v>
      </c>
      <c r="O14" s="23">
        <v>48821</v>
      </c>
      <c r="P14" s="47">
        <f t="shared" si="5"/>
        <v>38.588795093110747</v>
      </c>
    </row>
    <row r="15" spans="1:19" x14ac:dyDescent="0.2">
      <c r="A15" s="15" t="s">
        <v>16</v>
      </c>
      <c r="B15" s="9" t="s">
        <v>4</v>
      </c>
      <c r="C15" s="6" t="s">
        <v>17</v>
      </c>
      <c r="D15" s="41">
        <v>10960</v>
      </c>
      <c r="E15" s="31">
        <v>96.436427628684555</v>
      </c>
      <c r="F15" s="59">
        <v>118312</v>
      </c>
      <c r="G15" s="41">
        <v>62574</v>
      </c>
      <c r="H15" s="41">
        <v>11439</v>
      </c>
      <c r="I15" s="47">
        <f t="shared" si="1"/>
        <v>18.280755585386903</v>
      </c>
      <c r="J15" s="23">
        <v>159812</v>
      </c>
      <c r="K15" s="47">
        <f t="shared" si="2"/>
        <v>135.07674623030633</v>
      </c>
      <c r="L15" s="47">
        <f t="shared" si="3"/>
        <v>255.39681017675073</v>
      </c>
      <c r="M15" s="23">
        <v>94373</v>
      </c>
      <c r="N15" s="47">
        <f t="shared" si="4"/>
        <v>59.052511701248974</v>
      </c>
      <c r="O15" s="23">
        <v>204373</v>
      </c>
      <c r="P15" s="47">
        <f t="shared" si="5"/>
        <v>216.5587615101777</v>
      </c>
    </row>
    <row r="16" spans="1:19" ht="25.5" x14ac:dyDescent="0.2">
      <c r="A16" s="15" t="s">
        <v>18</v>
      </c>
      <c r="B16" s="9" t="s">
        <v>4</v>
      </c>
      <c r="C16" s="6" t="s">
        <v>19</v>
      </c>
      <c r="D16" s="41">
        <v>1209052</v>
      </c>
      <c r="E16" s="31">
        <v>92.351712748876778</v>
      </c>
      <c r="F16" s="59">
        <v>1237936</v>
      </c>
      <c r="G16" s="41">
        <v>1128888</v>
      </c>
      <c r="H16" s="41">
        <v>520403</v>
      </c>
      <c r="I16" s="47">
        <f t="shared" si="1"/>
        <v>46.09872724309232</v>
      </c>
      <c r="J16" s="23">
        <v>1069853</v>
      </c>
      <c r="K16" s="47">
        <f t="shared" si="2"/>
        <v>86.422319085962442</v>
      </c>
      <c r="L16" s="47">
        <f t="shared" si="3"/>
        <v>94.770517535840582</v>
      </c>
      <c r="M16" s="23">
        <v>565324</v>
      </c>
      <c r="N16" s="47">
        <f t="shared" si="4"/>
        <v>52.841278194293977</v>
      </c>
      <c r="O16" s="23">
        <v>665563</v>
      </c>
      <c r="P16" s="47">
        <f t="shared" si="5"/>
        <v>117.73124792154587</v>
      </c>
    </row>
    <row r="17" spans="1:19" x14ac:dyDescent="0.2">
      <c r="A17" s="16" t="s">
        <v>20</v>
      </c>
      <c r="B17" s="9" t="s">
        <v>6</v>
      </c>
      <c r="C17" s="6"/>
      <c r="D17" s="39">
        <f>D18</f>
        <v>19625</v>
      </c>
      <c r="E17" s="28">
        <v>99.988790494339213</v>
      </c>
      <c r="F17" s="39">
        <f t="shared" ref="F17:H17" si="9">F18</f>
        <v>19988</v>
      </c>
      <c r="G17" s="39">
        <f t="shared" si="9"/>
        <v>19988</v>
      </c>
      <c r="H17" s="39">
        <f t="shared" si="9"/>
        <v>13295</v>
      </c>
      <c r="I17" s="46">
        <f t="shared" si="1"/>
        <v>66.514908945367225</v>
      </c>
      <c r="J17" s="39">
        <f>J18</f>
        <v>0</v>
      </c>
      <c r="K17" s="46">
        <f t="shared" si="2"/>
        <v>0</v>
      </c>
      <c r="L17" s="46">
        <f t="shared" si="3"/>
        <v>0</v>
      </c>
      <c r="M17" s="39">
        <f>M18</f>
        <v>0</v>
      </c>
      <c r="N17" s="49" t="s">
        <v>93</v>
      </c>
      <c r="O17" s="39">
        <f>O18</f>
        <v>0</v>
      </c>
      <c r="P17" s="49" t="s">
        <v>93</v>
      </c>
    </row>
    <row r="18" spans="1:19" ht="25.5" x14ac:dyDescent="0.2">
      <c r="A18" s="15" t="s">
        <v>21</v>
      </c>
      <c r="B18" s="9" t="s">
        <v>6</v>
      </c>
      <c r="C18" s="6" t="s">
        <v>8</v>
      </c>
      <c r="D18" s="55">
        <v>19625</v>
      </c>
      <c r="E18" s="29">
        <v>99.988790494339213</v>
      </c>
      <c r="F18" s="59">
        <v>19988</v>
      </c>
      <c r="G18" s="55">
        <v>19988</v>
      </c>
      <c r="H18" s="55">
        <v>13295</v>
      </c>
      <c r="I18" s="47">
        <f t="shared" si="1"/>
        <v>66.514908945367225</v>
      </c>
      <c r="J18" s="42">
        <v>0</v>
      </c>
      <c r="K18" s="47">
        <f t="shared" si="2"/>
        <v>0</v>
      </c>
      <c r="L18" s="47">
        <f t="shared" si="3"/>
        <v>0</v>
      </c>
      <c r="M18" s="42">
        <v>0</v>
      </c>
      <c r="N18" s="48" t="s">
        <v>93</v>
      </c>
      <c r="O18" s="50">
        <v>0</v>
      </c>
      <c r="P18" s="48" t="s">
        <v>93</v>
      </c>
    </row>
    <row r="19" spans="1:19" ht="38.25" x14ac:dyDescent="0.2">
      <c r="A19" s="16" t="s">
        <v>22</v>
      </c>
      <c r="B19" s="8" t="s">
        <v>8</v>
      </c>
      <c r="C19" s="5"/>
      <c r="D19" s="40">
        <f>D20+D21+D22+D23</f>
        <v>583658</v>
      </c>
      <c r="E19" s="30">
        <v>94.2</v>
      </c>
      <c r="F19" s="40">
        <f t="shared" ref="F19:O19" si="10">F20+F21+F22+F23</f>
        <v>602262</v>
      </c>
      <c r="G19" s="40">
        <f t="shared" si="10"/>
        <v>602262</v>
      </c>
      <c r="H19" s="40">
        <f t="shared" si="10"/>
        <v>389541</v>
      </c>
      <c r="I19" s="46">
        <f t="shared" si="1"/>
        <v>64.679657690506787</v>
      </c>
      <c r="J19" s="40">
        <f t="shared" si="10"/>
        <v>655015</v>
      </c>
      <c r="K19" s="46">
        <f t="shared" si="2"/>
        <v>108.75914469118092</v>
      </c>
      <c r="L19" s="46">
        <f t="shared" si="3"/>
        <v>108.75914469118092</v>
      </c>
      <c r="M19" s="40">
        <f t="shared" si="10"/>
        <v>627179</v>
      </c>
      <c r="N19" s="46">
        <f t="shared" si="4"/>
        <v>95.750326328404697</v>
      </c>
      <c r="O19" s="40">
        <f t="shared" si="10"/>
        <v>656056</v>
      </c>
      <c r="P19" s="46">
        <f t="shared" si="5"/>
        <v>104.60426768115641</v>
      </c>
    </row>
    <row r="20" spans="1:19" s="7" customFormat="1" x14ac:dyDescent="0.2">
      <c r="A20" s="15" t="s">
        <v>23</v>
      </c>
      <c r="B20" s="9" t="s">
        <v>8</v>
      </c>
      <c r="C20" s="6" t="s">
        <v>10</v>
      </c>
      <c r="D20" s="41">
        <v>50553</v>
      </c>
      <c r="E20" s="31">
        <v>99.423750147504236</v>
      </c>
      <c r="F20" s="59">
        <v>37164</v>
      </c>
      <c r="G20" s="41">
        <v>37164</v>
      </c>
      <c r="H20" s="41">
        <v>26265</v>
      </c>
      <c r="I20" s="47">
        <f t="shared" si="1"/>
        <v>70.673232160154996</v>
      </c>
      <c r="J20" s="42">
        <v>0</v>
      </c>
      <c r="K20" s="47">
        <f t="shared" si="2"/>
        <v>0</v>
      </c>
      <c r="L20" s="47">
        <f t="shared" si="3"/>
        <v>0</v>
      </c>
      <c r="M20" s="42">
        <v>0</v>
      </c>
      <c r="N20" s="48" t="s">
        <v>93</v>
      </c>
      <c r="O20" s="50">
        <v>0</v>
      </c>
      <c r="P20" s="48" t="s">
        <v>93</v>
      </c>
      <c r="Q20" s="3"/>
      <c r="R20" s="3"/>
      <c r="S20" s="3"/>
    </row>
    <row r="21" spans="1:19" x14ac:dyDescent="0.2">
      <c r="A21" s="15" t="s">
        <v>102</v>
      </c>
      <c r="B21" s="9" t="s">
        <v>8</v>
      </c>
      <c r="C21" s="6" t="s">
        <v>24</v>
      </c>
      <c r="D21" s="41">
        <v>143556</v>
      </c>
      <c r="E21" s="31">
        <v>89.934407948729188</v>
      </c>
      <c r="F21" s="59">
        <v>136040</v>
      </c>
      <c r="G21" s="41">
        <v>136040</v>
      </c>
      <c r="H21" s="41">
        <v>83661</v>
      </c>
      <c r="I21" s="47">
        <f t="shared" si="1"/>
        <v>61.497353719494264</v>
      </c>
      <c r="J21" s="23">
        <v>154254</v>
      </c>
      <c r="K21" s="47">
        <f t="shared" si="2"/>
        <v>113.38870920317552</v>
      </c>
      <c r="L21" s="47">
        <f t="shared" si="3"/>
        <v>113.38870920317552</v>
      </c>
      <c r="M21" s="23">
        <v>123363</v>
      </c>
      <c r="N21" s="47">
        <f t="shared" si="4"/>
        <v>79.973939087479096</v>
      </c>
      <c r="O21" s="23">
        <v>123469</v>
      </c>
      <c r="P21" s="47">
        <f t="shared" si="5"/>
        <v>100.08592527743326</v>
      </c>
    </row>
    <row r="22" spans="1:19" ht="63.75" x14ac:dyDescent="0.2">
      <c r="A22" s="58" t="s">
        <v>103</v>
      </c>
      <c r="B22" s="9" t="s">
        <v>8</v>
      </c>
      <c r="C22" s="6">
        <v>10</v>
      </c>
      <c r="D22" s="41">
        <v>384217</v>
      </c>
      <c r="E22" s="31">
        <v>95.231450269670049</v>
      </c>
      <c r="F22" s="59">
        <v>429058</v>
      </c>
      <c r="G22" s="41">
        <v>429058</v>
      </c>
      <c r="H22" s="41">
        <v>279615</v>
      </c>
      <c r="I22" s="47">
        <f t="shared" si="1"/>
        <v>65.169510881978667</v>
      </c>
      <c r="J22" s="23">
        <v>500761</v>
      </c>
      <c r="K22" s="47">
        <f t="shared" si="2"/>
        <v>116.71172661971109</v>
      </c>
      <c r="L22" s="47">
        <f t="shared" si="3"/>
        <v>116.71172661971109</v>
      </c>
      <c r="M22" s="23">
        <v>503816</v>
      </c>
      <c r="N22" s="47">
        <f t="shared" si="4"/>
        <v>100.61007147122081</v>
      </c>
      <c r="O22" s="23">
        <v>532587</v>
      </c>
      <c r="P22" s="47">
        <f t="shared" si="5"/>
        <v>105.71061657430491</v>
      </c>
    </row>
    <row r="23" spans="1:19" ht="39.75" customHeight="1" x14ac:dyDescent="0.2">
      <c r="A23" s="15" t="s">
        <v>25</v>
      </c>
      <c r="B23" s="9" t="s">
        <v>8</v>
      </c>
      <c r="C23" s="6" t="s">
        <v>26</v>
      </c>
      <c r="D23" s="41">
        <v>5332</v>
      </c>
      <c r="E23" s="31">
        <v>96.297634097886942</v>
      </c>
      <c r="F23" s="59">
        <v>0</v>
      </c>
      <c r="G23" s="41">
        <v>0</v>
      </c>
      <c r="H23" s="41">
        <v>0</v>
      </c>
      <c r="I23" s="48" t="s">
        <v>93</v>
      </c>
      <c r="J23" s="45">
        <v>0</v>
      </c>
      <c r="K23" s="48" t="s">
        <v>93</v>
      </c>
      <c r="L23" s="48" t="s">
        <v>93</v>
      </c>
      <c r="M23" s="43">
        <v>0</v>
      </c>
      <c r="N23" s="48" t="s">
        <v>93</v>
      </c>
      <c r="O23" s="43">
        <v>0</v>
      </c>
      <c r="P23" s="48" t="s">
        <v>93</v>
      </c>
    </row>
    <row r="24" spans="1:19" x14ac:dyDescent="0.2">
      <c r="A24" s="16" t="s">
        <v>27</v>
      </c>
      <c r="B24" s="8" t="s">
        <v>10</v>
      </c>
      <c r="C24" s="5"/>
      <c r="D24" s="39">
        <f>SUM(D25:D33)</f>
        <v>5243402</v>
      </c>
      <c r="E24" s="28">
        <v>90.8</v>
      </c>
      <c r="F24" s="39">
        <f t="shared" ref="F24:O24" si="11">SUM(F25:F33)</f>
        <v>5845396</v>
      </c>
      <c r="G24" s="39">
        <f t="shared" si="11"/>
        <v>5976806</v>
      </c>
      <c r="H24" s="39">
        <f t="shared" si="11"/>
        <v>2926838</v>
      </c>
      <c r="I24" s="46">
        <f t="shared" si="1"/>
        <v>48.969934777873</v>
      </c>
      <c r="J24" s="39">
        <f>SUM(J25:J33)</f>
        <v>4889670</v>
      </c>
      <c r="K24" s="46">
        <f t="shared" si="2"/>
        <v>83.649935778516976</v>
      </c>
      <c r="L24" s="46">
        <f t="shared" si="3"/>
        <v>81.810753101238362</v>
      </c>
      <c r="M24" s="39">
        <f t="shared" si="11"/>
        <v>4753121</v>
      </c>
      <c r="N24" s="46">
        <f t="shared" si="4"/>
        <v>97.207398454292417</v>
      </c>
      <c r="O24" s="39">
        <f t="shared" si="11"/>
        <v>4832041</v>
      </c>
      <c r="P24" s="46">
        <f t="shared" si="5"/>
        <v>101.66038272537139</v>
      </c>
      <c r="Q24" s="7"/>
      <c r="R24" s="7"/>
      <c r="S24" s="7"/>
    </row>
    <row r="25" spans="1:19" s="7" customFormat="1" x14ac:dyDescent="0.2">
      <c r="A25" s="15" t="s">
        <v>28</v>
      </c>
      <c r="B25" s="9" t="s">
        <v>10</v>
      </c>
      <c r="C25" s="6" t="s">
        <v>4</v>
      </c>
      <c r="D25" s="41">
        <v>232095</v>
      </c>
      <c r="E25" s="31">
        <v>95.151708954948532</v>
      </c>
      <c r="F25" s="59">
        <v>192164</v>
      </c>
      <c r="G25" s="41">
        <v>192164</v>
      </c>
      <c r="H25" s="41">
        <v>116709</v>
      </c>
      <c r="I25" s="47">
        <f t="shared" si="1"/>
        <v>60.734060489998122</v>
      </c>
      <c r="J25" s="23">
        <v>198543</v>
      </c>
      <c r="K25" s="47">
        <f t="shared" si="2"/>
        <v>103.31956037551258</v>
      </c>
      <c r="L25" s="47">
        <f t="shared" si="3"/>
        <v>103.31956037551258</v>
      </c>
      <c r="M25" s="23">
        <v>179499</v>
      </c>
      <c r="N25" s="47">
        <f t="shared" si="4"/>
        <v>90.408123177346965</v>
      </c>
      <c r="O25" s="23">
        <v>179499</v>
      </c>
      <c r="P25" s="47">
        <f t="shared" si="5"/>
        <v>100</v>
      </c>
      <c r="Q25" s="3"/>
      <c r="R25" s="3"/>
      <c r="S25" s="3"/>
    </row>
    <row r="26" spans="1:19" s="7" customFormat="1" ht="25.5" x14ac:dyDescent="0.2">
      <c r="A26" s="15" t="s">
        <v>29</v>
      </c>
      <c r="B26" s="9" t="s">
        <v>10</v>
      </c>
      <c r="C26" s="6" t="s">
        <v>10</v>
      </c>
      <c r="D26" s="56">
        <v>149</v>
      </c>
      <c r="E26" s="31">
        <v>99.333333333333329</v>
      </c>
      <c r="F26" s="59">
        <v>150</v>
      </c>
      <c r="G26" s="56">
        <v>150</v>
      </c>
      <c r="H26" s="41">
        <v>150</v>
      </c>
      <c r="I26" s="47">
        <f t="shared" si="1"/>
        <v>100</v>
      </c>
      <c r="J26" s="23">
        <v>150</v>
      </c>
      <c r="K26" s="47">
        <f t="shared" si="2"/>
        <v>100</v>
      </c>
      <c r="L26" s="47">
        <f t="shared" si="3"/>
        <v>100</v>
      </c>
      <c r="M26" s="23">
        <v>150</v>
      </c>
      <c r="N26" s="47">
        <f t="shared" si="4"/>
        <v>100</v>
      </c>
      <c r="O26" s="23">
        <v>150</v>
      </c>
      <c r="P26" s="47">
        <f t="shared" si="5"/>
        <v>100</v>
      </c>
      <c r="Q26" s="3"/>
      <c r="R26" s="3"/>
      <c r="S26" s="3"/>
    </row>
    <row r="27" spans="1:19" ht="15" customHeight="1" x14ac:dyDescent="0.2">
      <c r="A27" s="15" t="s">
        <v>30</v>
      </c>
      <c r="B27" s="9" t="s">
        <v>10</v>
      </c>
      <c r="C27" s="6" t="s">
        <v>11</v>
      </c>
      <c r="D27" s="41">
        <v>1096227</v>
      </c>
      <c r="E27" s="31">
        <v>97.045763183008475</v>
      </c>
      <c r="F27" s="59">
        <v>1268467</v>
      </c>
      <c r="G27" s="41">
        <v>1268527</v>
      </c>
      <c r="H27" s="41">
        <v>746145</v>
      </c>
      <c r="I27" s="47">
        <f t="shared" si="1"/>
        <v>58.819796504134324</v>
      </c>
      <c r="J27" s="23">
        <v>981193</v>
      </c>
      <c r="K27" s="47">
        <f t="shared" si="2"/>
        <v>77.352662702301288</v>
      </c>
      <c r="L27" s="47">
        <f t="shared" si="3"/>
        <v>77.349004002279813</v>
      </c>
      <c r="M27" s="23">
        <v>919946</v>
      </c>
      <c r="N27" s="47">
        <f t="shared" si="4"/>
        <v>93.757904917788849</v>
      </c>
      <c r="O27" s="23">
        <v>927470</v>
      </c>
      <c r="P27" s="47">
        <f t="shared" si="5"/>
        <v>100.8178740926098</v>
      </c>
    </row>
    <row r="28" spans="1:19" x14ac:dyDescent="0.2">
      <c r="A28" s="15" t="s">
        <v>31</v>
      </c>
      <c r="B28" s="9" t="s">
        <v>10</v>
      </c>
      <c r="C28" s="6" t="s">
        <v>13</v>
      </c>
      <c r="D28" s="41">
        <v>159320</v>
      </c>
      <c r="E28" s="31">
        <v>75.979912917825146</v>
      </c>
      <c r="F28" s="59">
        <v>186042</v>
      </c>
      <c r="G28" s="41">
        <v>186042</v>
      </c>
      <c r="H28" s="41">
        <v>115879</v>
      </c>
      <c r="I28" s="47">
        <f t="shared" si="1"/>
        <v>62.286472946968964</v>
      </c>
      <c r="J28" s="23">
        <v>162788</v>
      </c>
      <c r="K28" s="47">
        <f t="shared" si="2"/>
        <v>87.500671891293365</v>
      </c>
      <c r="L28" s="47">
        <f t="shared" si="3"/>
        <v>87.500671891293365</v>
      </c>
      <c r="M28" s="23">
        <v>154541</v>
      </c>
      <c r="N28" s="47">
        <f t="shared" si="4"/>
        <v>94.933901761800612</v>
      </c>
      <c r="O28" s="23">
        <v>170668</v>
      </c>
      <c r="P28" s="47">
        <f t="shared" si="5"/>
        <v>110.43541843264893</v>
      </c>
    </row>
    <row r="29" spans="1:19" x14ac:dyDescent="0.2">
      <c r="A29" s="15" t="s">
        <v>32</v>
      </c>
      <c r="B29" s="9" t="s">
        <v>10</v>
      </c>
      <c r="C29" s="6" t="s">
        <v>15</v>
      </c>
      <c r="D29" s="41">
        <v>407717</v>
      </c>
      <c r="E29" s="31">
        <v>97.234060312652787</v>
      </c>
      <c r="F29" s="59">
        <v>516227</v>
      </c>
      <c r="G29" s="41">
        <v>516227</v>
      </c>
      <c r="H29" s="41">
        <v>350052</v>
      </c>
      <c r="I29" s="47">
        <f t="shared" si="1"/>
        <v>67.809703870584059</v>
      </c>
      <c r="J29" s="23">
        <v>0</v>
      </c>
      <c r="K29" s="47">
        <f>J29/F29%</f>
        <v>0</v>
      </c>
      <c r="L29" s="47">
        <f>J29/G29%</f>
        <v>0</v>
      </c>
      <c r="M29" s="42">
        <v>0</v>
      </c>
      <c r="N29" s="48" t="s">
        <v>93</v>
      </c>
      <c r="O29" s="50">
        <v>0</v>
      </c>
      <c r="P29" s="48" t="s">
        <v>93</v>
      </c>
      <c r="Q29" s="7"/>
      <c r="R29" s="7"/>
      <c r="S29" s="7"/>
    </row>
    <row r="30" spans="1:19" x14ac:dyDescent="0.2">
      <c r="A30" s="15" t="s">
        <v>33</v>
      </c>
      <c r="B30" s="9" t="s">
        <v>10</v>
      </c>
      <c r="C30" s="6" t="s">
        <v>34</v>
      </c>
      <c r="D30" s="41">
        <v>103759</v>
      </c>
      <c r="E30" s="31">
        <v>87.116301719505643</v>
      </c>
      <c r="F30" s="59">
        <v>129850</v>
      </c>
      <c r="G30" s="41">
        <v>129850</v>
      </c>
      <c r="H30" s="41">
        <v>66017</v>
      </c>
      <c r="I30" s="47">
        <f t="shared" si="1"/>
        <v>50.840970350404312</v>
      </c>
      <c r="J30" s="23">
        <v>147122</v>
      </c>
      <c r="K30" s="47">
        <f>J30/F30%</f>
        <v>113.30150173276859</v>
      </c>
      <c r="L30" s="47">
        <f>J30/G30%</f>
        <v>113.30150173276859</v>
      </c>
      <c r="M30" s="23">
        <v>137963</v>
      </c>
      <c r="N30" s="47">
        <f>M30/J30%</f>
        <v>93.774554451407667</v>
      </c>
      <c r="O30" s="23">
        <v>137963</v>
      </c>
      <c r="P30" s="47">
        <f t="shared" si="5"/>
        <v>99.999999999999986</v>
      </c>
      <c r="Q30" s="7"/>
      <c r="R30" s="7"/>
      <c r="S30" s="7"/>
    </row>
    <row r="31" spans="1:19" ht="25.5" x14ac:dyDescent="0.2">
      <c r="A31" s="15" t="s">
        <v>35</v>
      </c>
      <c r="B31" s="9" t="s">
        <v>10</v>
      </c>
      <c r="C31" s="6" t="s">
        <v>24</v>
      </c>
      <c r="D31" s="41">
        <v>2439588</v>
      </c>
      <c r="E31" s="31">
        <v>86.644604077388124</v>
      </c>
      <c r="F31" s="59">
        <v>2852023</v>
      </c>
      <c r="G31" s="41">
        <v>2985023</v>
      </c>
      <c r="H31" s="41">
        <v>1139530</v>
      </c>
      <c r="I31" s="47">
        <f t="shared" si="1"/>
        <v>38.174915235158991</v>
      </c>
      <c r="J31" s="23">
        <v>2613563</v>
      </c>
      <c r="K31" s="47">
        <f>J31/F31%</f>
        <v>91.638917357959599</v>
      </c>
      <c r="L31" s="47">
        <f>J31/G31%</f>
        <v>87.555874778854303</v>
      </c>
      <c r="M31" s="23">
        <v>2820118</v>
      </c>
      <c r="N31" s="47">
        <f>M31/J31%</f>
        <v>107.90319575231207</v>
      </c>
      <c r="O31" s="23">
        <v>2895685</v>
      </c>
      <c r="P31" s="47">
        <f t="shared" si="5"/>
        <v>102.67956872726602</v>
      </c>
    </row>
    <row r="32" spans="1:19" x14ac:dyDescent="0.2">
      <c r="A32" s="15" t="s">
        <v>36</v>
      </c>
      <c r="B32" s="9" t="s">
        <v>10</v>
      </c>
      <c r="C32" s="6" t="s">
        <v>37</v>
      </c>
      <c r="D32" s="41">
        <v>109214</v>
      </c>
      <c r="E32" s="31">
        <v>83.661322322912753</v>
      </c>
      <c r="F32" s="59">
        <v>190988</v>
      </c>
      <c r="G32" s="41">
        <v>190988</v>
      </c>
      <c r="H32" s="41">
        <v>59543</v>
      </c>
      <c r="I32" s="47">
        <f t="shared" si="1"/>
        <v>31.176304270425366</v>
      </c>
      <c r="J32" s="23">
        <v>198734</v>
      </c>
      <c r="K32" s="47">
        <f>J32/F32%</f>
        <v>104.0557521938551</v>
      </c>
      <c r="L32" s="47">
        <f>J32/G32%</f>
        <v>104.0557521938551</v>
      </c>
      <c r="M32" s="23">
        <v>171687</v>
      </c>
      <c r="N32" s="47">
        <f>M32/J32%</f>
        <v>86.390350921332029</v>
      </c>
      <c r="O32" s="23">
        <v>166497</v>
      </c>
      <c r="P32" s="47">
        <f t="shared" si="5"/>
        <v>96.977057086442201</v>
      </c>
    </row>
    <row r="33" spans="1:19" ht="25.5" x14ac:dyDescent="0.2">
      <c r="A33" s="15" t="s">
        <v>38</v>
      </c>
      <c r="B33" s="9" t="s">
        <v>10</v>
      </c>
      <c r="C33" s="6" t="s">
        <v>39</v>
      </c>
      <c r="D33" s="41">
        <v>695333</v>
      </c>
      <c r="E33" s="31">
        <v>98.249037408597971</v>
      </c>
      <c r="F33" s="59">
        <v>509485</v>
      </c>
      <c r="G33" s="41">
        <v>507835</v>
      </c>
      <c r="H33" s="41">
        <v>332813</v>
      </c>
      <c r="I33" s="47">
        <f t="shared" si="1"/>
        <v>65.535656266306958</v>
      </c>
      <c r="J33" s="23">
        <v>587577</v>
      </c>
      <c r="K33" s="47">
        <f>J33/F33%</f>
        <v>115.32763476844264</v>
      </c>
      <c r="L33" s="47">
        <f>J33/G33%</f>
        <v>115.70234426536177</v>
      </c>
      <c r="M33" s="23">
        <v>369217</v>
      </c>
      <c r="N33" s="47">
        <f>M33/J33%</f>
        <v>62.837211122967709</v>
      </c>
      <c r="O33" s="23">
        <v>354109</v>
      </c>
      <c r="P33" s="47">
        <f t="shared" si="5"/>
        <v>95.908097406132441</v>
      </c>
    </row>
    <row r="34" spans="1:19" ht="25.5" x14ac:dyDescent="0.2">
      <c r="A34" s="16" t="s">
        <v>40</v>
      </c>
      <c r="B34" s="8" t="s">
        <v>11</v>
      </c>
      <c r="C34" s="5"/>
      <c r="D34" s="40">
        <f>D35+D36+D38+D37</f>
        <v>1316447</v>
      </c>
      <c r="E34" s="30">
        <v>93.9</v>
      </c>
      <c r="F34" s="40">
        <f t="shared" ref="F34:O34" si="12">F35+F36+F38+F37</f>
        <v>1636849</v>
      </c>
      <c r="G34" s="40">
        <f t="shared" si="12"/>
        <v>1636722</v>
      </c>
      <c r="H34" s="40">
        <f t="shared" si="12"/>
        <v>721164</v>
      </c>
      <c r="I34" s="46">
        <f t="shared" si="1"/>
        <v>44.06148386836616</v>
      </c>
      <c r="J34" s="40">
        <f t="shared" si="12"/>
        <v>1016900</v>
      </c>
      <c r="K34" s="46">
        <f t="shared" si="2"/>
        <v>62.125461786640066</v>
      </c>
      <c r="L34" s="46">
        <f t="shared" si="3"/>
        <v>62.1302823570527</v>
      </c>
      <c r="M34" s="40">
        <f t="shared" si="12"/>
        <v>936770</v>
      </c>
      <c r="N34" s="46">
        <f t="shared" si="4"/>
        <v>92.120169141508512</v>
      </c>
      <c r="O34" s="40">
        <f t="shared" si="12"/>
        <v>646898</v>
      </c>
      <c r="P34" s="46">
        <f t="shared" si="5"/>
        <v>69.056225113955392</v>
      </c>
    </row>
    <row r="35" spans="1:19" s="7" customFormat="1" x14ac:dyDescent="0.2">
      <c r="A35" s="15" t="s">
        <v>41</v>
      </c>
      <c r="B35" s="9" t="s">
        <v>11</v>
      </c>
      <c r="C35" s="6" t="s">
        <v>4</v>
      </c>
      <c r="D35" s="41">
        <v>164231</v>
      </c>
      <c r="E35" s="31">
        <v>97.22470533214144</v>
      </c>
      <c r="F35" s="59">
        <v>247085</v>
      </c>
      <c r="G35" s="41">
        <v>247085</v>
      </c>
      <c r="H35" s="41">
        <v>96161</v>
      </c>
      <c r="I35" s="47">
        <f t="shared" si="1"/>
        <v>38.918186049335247</v>
      </c>
      <c r="J35" s="23">
        <v>99439</v>
      </c>
      <c r="K35" s="47">
        <f t="shared" si="2"/>
        <v>40.244855009409719</v>
      </c>
      <c r="L35" s="47">
        <f t="shared" si="3"/>
        <v>40.244855009409719</v>
      </c>
      <c r="M35" s="23">
        <v>105461</v>
      </c>
      <c r="N35" s="47">
        <f t="shared" si="4"/>
        <v>106.05597401421977</v>
      </c>
      <c r="O35" s="23">
        <v>50000</v>
      </c>
      <c r="P35" s="47">
        <f t="shared" si="5"/>
        <v>47.410891229933348</v>
      </c>
      <c r="Q35" s="3"/>
      <c r="R35" s="3"/>
      <c r="S35" s="3"/>
    </row>
    <row r="36" spans="1:19" x14ac:dyDescent="0.2">
      <c r="A36" s="15" t="s">
        <v>42</v>
      </c>
      <c r="B36" s="9" t="s">
        <v>11</v>
      </c>
      <c r="C36" s="6" t="s">
        <v>6</v>
      </c>
      <c r="D36" s="41">
        <v>611205</v>
      </c>
      <c r="E36" s="31">
        <v>91.807122504126937</v>
      </c>
      <c r="F36" s="59">
        <v>648112</v>
      </c>
      <c r="G36" s="41">
        <v>648112</v>
      </c>
      <c r="H36" s="41">
        <v>123311</v>
      </c>
      <c r="I36" s="47">
        <f t="shared" si="1"/>
        <v>19.026186831905598</v>
      </c>
      <c r="J36" s="23">
        <v>848403</v>
      </c>
      <c r="K36" s="47">
        <f t="shared" si="2"/>
        <v>130.90376354704125</v>
      </c>
      <c r="L36" s="47">
        <f t="shared" si="3"/>
        <v>130.90376354704125</v>
      </c>
      <c r="M36" s="23">
        <v>768635</v>
      </c>
      <c r="N36" s="47">
        <f t="shared" si="4"/>
        <v>90.597864458282203</v>
      </c>
      <c r="O36" s="23">
        <v>533980</v>
      </c>
      <c r="P36" s="47">
        <f t="shared" si="5"/>
        <v>69.471205448619955</v>
      </c>
    </row>
    <row r="37" spans="1:19" x14ac:dyDescent="0.2">
      <c r="A37" s="15" t="s">
        <v>84</v>
      </c>
      <c r="B37" s="9" t="s">
        <v>11</v>
      </c>
      <c r="C37" s="6" t="s">
        <v>8</v>
      </c>
      <c r="D37" s="41">
        <v>222916</v>
      </c>
      <c r="E37" s="31">
        <v>90.070345992379529</v>
      </c>
      <c r="F37" s="59">
        <v>251837</v>
      </c>
      <c r="G37" s="41">
        <v>251837</v>
      </c>
      <c r="H37" s="41">
        <v>143899</v>
      </c>
      <c r="I37" s="47">
        <f t="shared" si="1"/>
        <v>57.13973721097377</v>
      </c>
      <c r="J37" s="23">
        <v>1666</v>
      </c>
      <c r="K37" s="47">
        <f t="shared" si="2"/>
        <v>0.66153901134463966</v>
      </c>
      <c r="L37" s="47">
        <f t="shared" si="3"/>
        <v>0.66153901134463966</v>
      </c>
      <c r="M37" s="23">
        <v>1555</v>
      </c>
      <c r="N37" s="47">
        <f t="shared" si="4"/>
        <v>93.337334933973594</v>
      </c>
      <c r="O37" s="23">
        <v>1799</v>
      </c>
      <c r="P37" s="47">
        <f t="shared" si="5"/>
        <v>115.69131832797427</v>
      </c>
    </row>
    <row r="38" spans="1:19" ht="38.25" x14ac:dyDescent="0.2">
      <c r="A38" s="15" t="s">
        <v>43</v>
      </c>
      <c r="B38" s="9" t="s">
        <v>11</v>
      </c>
      <c r="C38" s="6" t="s">
        <v>11</v>
      </c>
      <c r="D38" s="41">
        <v>318095</v>
      </c>
      <c r="E38" s="31">
        <v>99.484897198366184</v>
      </c>
      <c r="F38" s="59">
        <v>489815</v>
      </c>
      <c r="G38" s="41">
        <v>489688</v>
      </c>
      <c r="H38" s="41">
        <v>357793</v>
      </c>
      <c r="I38" s="47">
        <f t="shared" si="1"/>
        <v>73.065502932479461</v>
      </c>
      <c r="J38" s="23">
        <v>67392</v>
      </c>
      <c r="K38" s="47">
        <f t="shared" si="2"/>
        <v>13.758663985382237</v>
      </c>
      <c r="L38" s="47">
        <f t="shared" si="3"/>
        <v>13.762232278512032</v>
      </c>
      <c r="M38" s="23">
        <v>61119</v>
      </c>
      <c r="N38" s="47">
        <f t="shared" si="4"/>
        <v>90.691773504273513</v>
      </c>
      <c r="O38" s="23">
        <v>61119</v>
      </c>
      <c r="P38" s="47">
        <f t="shared" si="5"/>
        <v>99.999999999999986</v>
      </c>
    </row>
    <row r="39" spans="1:19" x14ac:dyDescent="0.2">
      <c r="A39" s="16" t="s">
        <v>44</v>
      </c>
      <c r="B39" s="8" t="s">
        <v>13</v>
      </c>
      <c r="C39" s="5"/>
      <c r="D39" s="39">
        <f>D40+D41</f>
        <v>105943</v>
      </c>
      <c r="E39" s="28">
        <v>94.2</v>
      </c>
      <c r="F39" s="39">
        <f t="shared" ref="F39:O39" si="13">F40+F41</f>
        <v>150447</v>
      </c>
      <c r="G39" s="39">
        <f t="shared" si="13"/>
        <v>150447</v>
      </c>
      <c r="H39" s="39">
        <f t="shared" si="13"/>
        <v>65571</v>
      </c>
      <c r="I39" s="46">
        <f t="shared" si="1"/>
        <v>43.584119324413251</v>
      </c>
      <c r="J39" s="39">
        <f t="shared" si="13"/>
        <v>126913</v>
      </c>
      <c r="K39" s="46">
        <f t="shared" si="2"/>
        <v>84.357281966406774</v>
      </c>
      <c r="L39" s="46">
        <f t="shared" si="3"/>
        <v>84.357281966406774</v>
      </c>
      <c r="M39" s="39">
        <f t="shared" si="13"/>
        <v>121505</v>
      </c>
      <c r="N39" s="46">
        <f t="shared" si="4"/>
        <v>95.738813202745177</v>
      </c>
      <c r="O39" s="39">
        <f t="shared" si="13"/>
        <v>118260</v>
      </c>
      <c r="P39" s="46">
        <f t="shared" si="5"/>
        <v>97.329328011192956</v>
      </c>
    </row>
    <row r="40" spans="1:19" s="7" customFormat="1" ht="38.25" x14ac:dyDescent="0.2">
      <c r="A40" s="15" t="s">
        <v>45</v>
      </c>
      <c r="B40" s="9" t="s">
        <v>13</v>
      </c>
      <c r="C40" s="6" t="s">
        <v>8</v>
      </c>
      <c r="D40" s="41">
        <v>53905</v>
      </c>
      <c r="E40" s="31">
        <v>93.439070896169184</v>
      </c>
      <c r="F40" s="59">
        <v>53292</v>
      </c>
      <c r="G40" s="41">
        <v>53292</v>
      </c>
      <c r="H40" s="41">
        <v>35038</v>
      </c>
      <c r="I40" s="47">
        <f t="shared" si="1"/>
        <v>65.747204083164462</v>
      </c>
      <c r="J40" s="23">
        <v>47049</v>
      </c>
      <c r="K40" s="47">
        <f t="shared" si="2"/>
        <v>88.285296104480977</v>
      </c>
      <c r="L40" s="47">
        <f t="shared" si="3"/>
        <v>88.285296104480977</v>
      </c>
      <c r="M40" s="23">
        <v>37891</v>
      </c>
      <c r="N40" s="47">
        <f t="shared" si="4"/>
        <v>80.535186720227841</v>
      </c>
      <c r="O40" s="23">
        <v>37891</v>
      </c>
      <c r="P40" s="47">
        <f t="shared" si="5"/>
        <v>100</v>
      </c>
    </row>
    <row r="41" spans="1:19" ht="25.5" x14ac:dyDescent="0.2">
      <c r="A41" s="15" t="s">
        <v>46</v>
      </c>
      <c r="B41" s="9" t="s">
        <v>13</v>
      </c>
      <c r="C41" s="6" t="s">
        <v>11</v>
      </c>
      <c r="D41" s="41">
        <v>52038</v>
      </c>
      <c r="E41" s="31">
        <v>94.937332384653274</v>
      </c>
      <c r="F41" s="59">
        <v>97155</v>
      </c>
      <c r="G41" s="41">
        <v>97155</v>
      </c>
      <c r="H41" s="41">
        <v>30533</v>
      </c>
      <c r="I41" s="47">
        <f t="shared" si="1"/>
        <v>31.427101024136689</v>
      </c>
      <c r="J41" s="23">
        <v>79864</v>
      </c>
      <c r="K41" s="47">
        <f t="shared" si="2"/>
        <v>82.202665843240183</v>
      </c>
      <c r="L41" s="47">
        <f t="shared" si="3"/>
        <v>82.202665843240183</v>
      </c>
      <c r="M41" s="23">
        <v>83614</v>
      </c>
      <c r="N41" s="47">
        <f t="shared" si="4"/>
        <v>104.69548231994391</v>
      </c>
      <c r="O41" s="23">
        <v>80369</v>
      </c>
      <c r="P41" s="47">
        <f t="shared" si="5"/>
        <v>96.119070968976487</v>
      </c>
    </row>
    <row r="42" spans="1:19" x14ac:dyDescent="0.2">
      <c r="A42" s="16" t="s">
        <v>47</v>
      </c>
      <c r="B42" s="8" t="s">
        <v>15</v>
      </c>
      <c r="C42" s="5"/>
      <c r="D42" s="40">
        <f>D43+D44+D46+D47+D48+D49+D50+D45</f>
        <v>11327780</v>
      </c>
      <c r="E42" s="30">
        <v>93.7</v>
      </c>
      <c r="F42" s="40">
        <f t="shared" ref="F42:O42" si="14">F43+F44+F46+F47+F48+F49+F50+F45</f>
        <v>11548799</v>
      </c>
      <c r="G42" s="40">
        <f t="shared" si="14"/>
        <v>11562382</v>
      </c>
      <c r="H42" s="40">
        <f t="shared" si="14"/>
        <v>8062885</v>
      </c>
      <c r="I42" s="46">
        <f t="shared" si="1"/>
        <v>69.733771120864191</v>
      </c>
      <c r="J42" s="40">
        <f t="shared" si="14"/>
        <v>10682911</v>
      </c>
      <c r="K42" s="46">
        <f t="shared" si="2"/>
        <v>92.502354573839227</v>
      </c>
      <c r="L42" s="46">
        <f t="shared" si="3"/>
        <v>92.39368669881344</v>
      </c>
      <c r="M42" s="40">
        <f t="shared" si="14"/>
        <v>10991542</v>
      </c>
      <c r="N42" s="46">
        <f t="shared" si="4"/>
        <v>102.88901592459209</v>
      </c>
      <c r="O42" s="40">
        <f t="shared" si="14"/>
        <v>11484231</v>
      </c>
      <c r="P42" s="46">
        <f t="shared" si="5"/>
        <v>104.48243749603104</v>
      </c>
    </row>
    <row r="43" spans="1:19" x14ac:dyDescent="0.2">
      <c r="A43" s="15" t="s">
        <v>48</v>
      </c>
      <c r="B43" s="9" t="s">
        <v>15</v>
      </c>
      <c r="C43" s="6" t="s">
        <v>4</v>
      </c>
      <c r="D43" s="41">
        <v>2772045</v>
      </c>
      <c r="E43" s="31">
        <v>93.061523344063886</v>
      </c>
      <c r="F43" s="59">
        <v>2829026</v>
      </c>
      <c r="G43" s="41">
        <v>2827979</v>
      </c>
      <c r="H43" s="41">
        <v>1927608</v>
      </c>
      <c r="I43" s="47">
        <f t="shared" si="1"/>
        <v>68.162033735045412</v>
      </c>
      <c r="J43" s="23">
        <v>2951144</v>
      </c>
      <c r="K43" s="47">
        <f t="shared" si="2"/>
        <v>104.31660932066373</v>
      </c>
      <c r="L43" s="47">
        <f t="shared" si="3"/>
        <v>104.35523036062149</v>
      </c>
      <c r="M43" s="23">
        <v>3044141</v>
      </c>
      <c r="N43" s="47">
        <f t="shared" si="4"/>
        <v>103.15121864605726</v>
      </c>
      <c r="O43" s="23">
        <v>3158418</v>
      </c>
      <c r="P43" s="47">
        <f t="shared" si="5"/>
        <v>103.75399825435156</v>
      </c>
    </row>
    <row r="44" spans="1:19" s="7" customFormat="1" x14ac:dyDescent="0.2">
      <c r="A44" s="15" t="s">
        <v>49</v>
      </c>
      <c r="B44" s="9" t="s">
        <v>15</v>
      </c>
      <c r="C44" s="6" t="s">
        <v>6</v>
      </c>
      <c r="D44" s="41">
        <v>6845575</v>
      </c>
      <c r="E44" s="31">
        <v>95.397967727118669</v>
      </c>
      <c r="F44" s="59">
        <v>6923814</v>
      </c>
      <c r="G44" s="41">
        <v>6924861</v>
      </c>
      <c r="H44" s="41">
        <v>4921089</v>
      </c>
      <c r="I44" s="47">
        <f t="shared" si="1"/>
        <v>71.06408345236099</v>
      </c>
      <c r="J44" s="23">
        <v>5854184</v>
      </c>
      <c r="K44" s="47">
        <f t="shared" si="2"/>
        <v>84.551433646253358</v>
      </c>
      <c r="L44" s="47">
        <f t="shared" si="3"/>
        <v>84.538649945464613</v>
      </c>
      <c r="M44" s="23">
        <v>6093336</v>
      </c>
      <c r="N44" s="47">
        <f t="shared" si="4"/>
        <v>104.08514662333812</v>
      </c>
      <c r="O44" s="23">
        <v>6450650</v>
      </c>
      <c r="P44" s="47">
        <f t="shared" si="5"/>
        <v>105.8640127509791</v>
      </c>
    </row>
    <row r="45" spans="1:19" s="7" customFormat="1" ht="25.5" x14ac:dyDescent="0.2">
      <c r="A45" s="15" t="s">
        <v>85</v>
      </c>
      <c r="B45" s="9" t="s">
        <v>15</v>
      </c>
      <c r="C45" s="6" t="s">
        <v>8</v>
      </c>
      <c r="D45" s="41">
        <v>142666</v>
      </c>
      <c r="E45" s="31">
        <v>93.798735026101596</v>
      </c>
      <c r="F45" s="59">
        <v>96875</v>
      </c>
      <c r="G45" s="41">
        <v>96875</v>
      </c>
      <c r="H45" s="41">
        <v>67072</v>
      </c>
      <c r="I45" s="47">
        <f t="shared" si="1"/>
        <v>69.2356129032258</v>
      </c>
      <c r="J45" s="23">
        <v>74042</v>
      </c>
      <c r="K45" s="47">
        <f t="shared" si="2"/>
        <v>76.430451612903227</v>
      </c>
      <c r="L45" s="47">
        <f t="shared" si="3"/>
        <v>76.430451612903227</v>
      </c>
      <c r="M45" s="23">
        <v>72235</v>
      </c>
      <c r="N45" s="47">
        <f t="shared" si="4"/>
        <v>97.559493260581831</v>
      </c>
      <c r="O45" s="23">
        <v>74074</v>
      </c>
      <c r="P45" s="47">
        <f t="shared" si="5"/>
        <v>102.54585727140582</v>
      </c>
    </row>
    <row r="46" spans="1:19" ht="25.5" x14ac:dyDescent="0.2">
      <c r="A46" s="15" t="s">
        <v>50</v>
      </c>
      <c r="B46" s="9" t="s">
        <v>15</v>
      </c>
      <c r="C46" s="6" t="s">
        <v>10</v>
      </c>
      <c r="D46" s="41">
        <v>946922</v>
      </c>
      <c r="E46" s="31">
        <v>92.998511115563346</v>
      </c>
      <c r="F46" s="59">
        <v>1090314</v>
      </c>
      <c r="G46" s="41">
        <v>1103897</v>
      </c>
      <c r="H46" s="41">
        <v>776867</v>
      </c>
      <c r="I46" s="47">
        <f t="shared" si="1"/>
        <v>70.374953460331895</v>
      </c>
      <c r="J46" s="23">
        <v>1176540</v>
      </c>
      <c r="K46" s="47">
        <f t="shared" si="2"/>
        <v>107.90836401256887</v>
      </c>
      <c r="L46" s="47">
        <f t="shared" si="3"/>
        <v>106.58059583457515</v>
      </c>
      <c r="M46" s="23">
        <v>1189847</v>
      </c>
      <c r="N46" s="47">
        <f t="shared" si="4"/>
        <v>101.13102826933211</v>
      </c>
      <c r="O46" s="23">
        <v>1213738</v>
      </c>
      <c r="P46" s="47">
        <f t="shared" si="5"/>
        <v>102.00790521806586</v>
      </c>
    </row>
    <row r="47" spans="1:19" ht="38.25" x14ac:dyDescent="0.2">
      <c r="A47" s="15" t="s">
        <v>51</v>
      </c>
      <c r="B47" s="9" t="s">
        <v>15</v>
      </c>
      <c r="C47" s="6" t="s">
        <v>11</v>
      </c>
      <c r="D47" s="41">
        <v>49821</v>
      </c>
      <c r="E47" s="31">
        <v>84.336594779429191</v>
      </c>
      <c r="F47" s="59">
        <v>66804</v>
      </c>
      <c r="G47" s="41">
        <v>66804</v>
      </c>
      <c r="H47" s="41">
        <v>42128</v>
      </c>
      <c r="I47" s="47">
        <f t="shared" si="1"/>
        <v>63.062092090293994</v>
      </c>
      <c r="J47" s="23">
        <v>68206</v>
      </c>
      <c r="K47" s="47">
        <f t="shared" si="2"/>
        <v>102.09867672594456</v>
      </c>
      <c r="L47" s="47">
        <f t="shared" si="3"/>
        <v>102.09867672594456</v>
      </c>
      <c r="M47" s="23">
        <v>66238</v>
      </c>
      <c r="N47" s="47">
        <f t="shared" si="4"/>
        <v>97.114623346919629</v>
      </c>
      <c r="O47" s="23">
        <v>65816</v>
      </c>
      <c r="P47" s="47">
        <f t="shared" si="5"/>
        <v>99.362903469307653</v>
      </c>
    </row>
    <row r="48" spans="1:19" x14ac:dyDescent="0.2">
      <c r="A48" s="15" t="s">
        <v>87</v>
      </c>
      <c r="B48" s="9" t="s">
        <v>15</v>
      </c>
      <c r="C48" s="6" t="s">
        <v>15</v>
      </c>
      <c r="D48" s="41">
        <v>31146</v>
      </c>
      <c r="E48" s="31">
        <v>80.664042266652856</v>
      </c>
      <c r="F48" s="59">
        <v>147280</v>
      </c>
      <c r="G48" s="41">
        <v>147280</v>
      </c>
      <c r="H48" s="41">
        <v>91069</v>
      </c>
      <c r="I48" s="47">
        <f t="shared" si="1"/>
        <v>61.833921781640413</v>
      </c>
      <c r="J48" s="23">
        <v>170150</v>
      </c>
      <c r="K48" s="47">
        <f t="shared" si="2"/>
        <v>115.52824551873982</v>
      </c>
      <c r="L48" s="47">
        <f t="shared" si="3"/>
        <v>115.52824551873982</v>
      </c>
      <c r="M48" s="23">
        <v>169650</v>
      </c>
      <c r="N48" s="47">
        <f t="shared" si="4"/>
        <v>99.706141639729651</v>
      </c>
      <c r="O48" s="23">
        <v>169650</v>
      </c>
      <c r="P48" s="47">
        <f t="shared" si="5"/>
        <v>100</v>
      </c>
    </row>
    <row r="49" spans="1:19" ht="38.25" x14ac:dyDescent="0.2">
      <c r="A49" s="15" t="s">
        <v>52</v>
      </c>
      <c r="B49" s="9" t="s">
        <v>15</v>
      </c>
      <c r="C49" s="6" t="s">
        <v>34</v>
      </c>
      <c r="D49" s="41">
        <v>35923</v>
      </c>
      <c r="E49" s="31">
        <v>92.716479545747845</v>
      </c>
      <c r="F49" s="59">
        <v>39686</v>
      </c>
      <c r="G49" s="41">
        <v>39686</v>
      </c>
      <c r="H49" s="41">
        <v>28334</v>
      </c>
      <c r="I49" s="47">
        <f t="shared" si="1"/>
        <v>71.395454316383606</v>
      </c>
      <c r="J49" s="23">
        <v>42215</v>
      </c>
      <c r="K49" s="47">
        <f t="shared" si="2"/>
        <v>106.37252431587966</v>
      </c>
      <c r="L49" s="47">
        <f t="shared" si="3"/>
        <v>106.37252431587966</v>
      </c>
      <c r="M49" s="23">
        <v>42900</v>
      </c>
      <c r="N49" s="47">
        <f t="shared" si="4"/>
        <v>101.62264597891745</v>
      </c>
      <c r="O49" s="23">
        <v>43881</v>
      </c>
      <c r="P49" s="47">
        <f t="shared" si="5"/>
        <v>102.28671328671329</v>
      </c>
      <c r="Q49" s="7"/>
      <c r="R49" s="7"/>
      <c r="S49" s="7"/>
    </row>
    <row r="50" spans="1:19" ht="25.5" x14ac:dyDescent="0.2">
      <c r="A50" s="15" t="s">
        <v>53</v>
      </c>
      <c r="B50" s="9" t="s">
        <v>15</v>
      </c>
      <c r="C50" s="6" t="s">
        <v>24</v>
      </c>
      <c r="D50" s="41">
        <v>503682</v>
      </c>
      <c r="E50" s="31">
        <v>80.826815499019517</v>
      </c>
      <c r="F50" s="59">
        <v>355000</v>
      </c>
      <c r="G50" s="41">
        <v>355000</v>
      </c>
      <c r="H50" s="41">
        <v>208718</v>
      </c>
      <c r="I50" s="47">
        <f t="shared" si="1"/>
        <v>58.793802816901412</v>
      </c>
      <c r="J50" s="23">
        <v>346430</v>
      </c>
      <c r="K50" s="47">
        <f t="shared" si="2"/>
        <v>97.585915492957753</v>
      </c>
      <c r="L50" s="47">
        <f t="shared" si="3"/>
        <v>97.585915492957753</v>
      </c>
      <c r="M50" s="23">
        <v>313195</v>
      </c>
      <c r="N50" s="47">
        <f t="shared" si="4"/>
        <v>90.406431313685303</v>
      </c>
      <c r="O50" s="23">
        <v>308004</v>
      </c>
      <c r="P50" s="47">
        <f t="shared" si="5"/>
        <v>98.342566132920396</v>
      </c>
    </row>
    <row r="51" spans="1:19" x14ac:dyDescent="0.2">
      <c r="A51" s="16" t="s">
        <v>54</v>
      </c>
      <c r="B51" s="8" t="s">
        <v>34</v>
      </c>
      <c r="C51" s="5"/>
      <c r="D51" s="39">
        <f>D52+D53</f>
        <v>936123</v>
      </c>
      <c r="E51" s="28">
        <v>91.8</v>
      </c>
      <c r="F51" s="39">
        <f t="shared" ref="F51:O51" si="15">F52+F53</f>
        <v>1025311</v>
      </c>
      <c r="G51" s="39">
        <f t="shared" si="15"/>
        <v>1036686</v>
      </c>
      <c r="H51" s="39">
        <f t="shared" si="15"/>
        <v>594626</v>
      </c>
      <c r="I51" s="46">
        <f t="shared" si="1"/>
        <v>57.35835151627397</v>
      </c>
      <c r="J51" s="39">
        <f t="shared" si="15"/>
        <v>978393</v>
      </c>
      <c r="K51" s="46">
        <f t="shared" si="2"/>
        <v>95.424022564860806</v>
      </c>
      <c r="L51" s="46">
        <f t="shared" si="3"/>
        <v>94.376985895439887</v>
      </c>
      <c r="M51" s="39">
        <f t="shared" si="15"/>
        <v>807564</v>
      </c>
      <c r="N51" s="46">
        <f t="shared" si="4"/>
        <v>82.539838285842194</v>
      </c>
      <c r="O51" s="39">
        <f t="shared" si="15"/>
        <v>807446</v>
      </c>
      <c r="P51" s="46">
        <f t="shared" si="5"/>
        <v>99.985388154994524</v>
      </c>
    </row>
    <row r="52" spans="1:19" s="7" customFormat="1" x14ac:dyDescent="0.2">
      <c r="A52" s="15" t="s">
        <v>55</v>
      </c>
      <c r="B52" s="9" t="s">
        <v>34</v>
      </c>
      <c r="C52" s="6" t="s">
        <v>4</v>
      </c>
      <c r="D52" s="41">
        <v>867398</v>
      </c>
      <c r="E52" s="31">
        <v>91.670867641292773</v>
      </c>
      <c r="F52" s="59">
        <v>939768</v>
      </c>
      <c r="G52" s="41">
        <v>951143</v>
      </c>
      <c r="H52" s="41">
        <v>536668</v>
      </c>
      <c r="I52" s="47">
        <f t="shared" si="1"/>
        <v>56.423482063159796</v>
      </c>
      <c r="J52" s="23">
        <v>895444</v>
      </c>
      <c r="K52" s="47">
        <f t="shared" si="2"/>
        <v>95.283516782865561</v>
      </c>
      <c r="L52" s="47">
        <f t="shared" si="3"/>
        <v>94.143993069391243</v>
      </c>
      <c r="M52" s="23">
        <v>731247</v>
      </c>
      <c r="N52" s="47">
        <f t="shared" si="4"/>
        <v>81.663063240135614</v>
      </c>
      <c r="O52" s="23">
        <v>731151</v>
      </c>
      <c r="P52" s="47">
        <f t="shared" si="5"/>
        <v>99.986871741012266</v>
      </c>
      <c r="Q52" s="3"/>
      <c r="R52" s="3"/>
      <c r="S52" s="3"/>
    </row>
    <row r="53" spans="1:19" ht="25.5" x14ac:dyDescent="0.2">
      <c r="A53" s="15" t="s">
        <v>56</v>
      </c>
      <c r="B53" s="9" t="s">
        <v>34</v>
      </c>
      <c r="C53" s="6" t="s">
        <v>10</v>
      </c>
      <c r="D53" s="41">
        <v>68725</v>
      </c>
      <c r="E53" s="31">
        <v>92.83524024368829</v>
      </c>
      <c r="F53" s="59">
        <v>85543</v>
      </c>
      <c r="G53" s="41">
        <v>85543</v>
      </c>
      <c r="H53" s="41">
        <v>57958</v>
      </c>
      <c r="I53" s="47">
        <f t="shared" si="1"/>
        <v>67.753059864629492</v>
      </c>
      <c r="J53" s="23">
        <v>82949</v>
      </c>
      <c r="K53" s="47">
        <f t="shared" si="2"/>
        <v>96.96760693452417</v>
      </c>
      <c r="L53" s="47">
        <f t="shared" si="3"/>
        <v>96.96760693452417</v>
      </c>
      <c r="M53" s="23">
        <v>76317</v>
      </c>
      <c r="N53" s="47">
        <f t="shared" si="4"/>
        <v>92.00472579536823</v>
      </c>
      <c r="O53" s="23">
        <v>76295</v>
      </c>
      <c r="P53" s="47">
        <f t="shared" si="5"/>
        <v>99.97117287105101</v>
      </c>
    </row>
    <row r="54" spans="1:19" x14ac:dyDescent="0.2">
      <c r="A54" s="16" t="s">
        <v>57</v>
      </c>
      <c r="B54" s="8" t="s">
        <v>24</v>
      </c>
      <c r="C54" s="5"/>
      <c r="D54" s="39">
        <f>D55+D56+D57+D58+D59+D60</f>
        <v>5404497</v>
      </c>
      <c r="E54" s="28">
        <v>87.4</v>
      </c>
      <c r="F54" s="39">
        <f t="shared" ref="F54:O54" si="16">F55+F56+F57+F58+F59+F60</f>
        <v>4916365</v>
      </c>
      <c r="G54" s="39">
        <f t="shared" si="16"/>
        <v>5212979</v>
      </c>
      <c r="H54" s="39">
        <f t="shared" si="16"/>
        <v>2732296</v>
      </c>
      <c r="I54" s="46">
        <f t="shared" si="1"/>
        <v>52.413332184917685</v>
      </c>
      <c r="J54" s="39">
        <f t="shared" si="16"/>
        <v>3766819</v>
      </c>
      <c r="K54" s="46">
        <f t="shared" si="2"/>
        <v>76.617968763507179</v>
      </c>
      <c r="L54" s="46">
        <f t="shared" si="3"/>
        <v>72.258472554752288</v>
      </c>
      <c r="M54" s="39">
        <f t="shared" si="16"/>
        <v>3658233</v>
      </c>
      <c r="N54" s="46">
        <f t="shared" si="4"/>
        <v>97.117302424140888</v>
      </c>
      <c r="O54" s="39">
        <f t="shared" si="16"/>
        <v>3509069</v>
      </c>
      <c r="P54" s="46">
        <f t="shared" si="5"/>
        <v>95.922512316738704</v>
      </c>
    </row>
    <row r="55" spans="1:19" s="7" customFormat="1" ht="25.5" x14ac:dyDescent="0.2">
      <c r="A55" s="15" t="s">
        <v>58</v>
      </c>
      <c r="B55" s="9" t="s">
        <v>24</v>
      </c>
      <c r="C55" s="6" t="s">
        <v>4</v>
      </c>
      <c r="D55" s="41">
        <v>1086146</v>
      </c>
      <c r="E55" s="31">
        <v>88.388485976927683</v>
      </c>
      <c r="F55" s="59">
        <v>1010439</v>
      </c>
      <c r="G55" s="41">
        <v>1021613</v>
      </c>
      <c r="H55" s="41">
        <v>645134</v>
      </c>
      <c r="I55" s="47">
        <f t="shared" si="1"/>
        <v>63.148569957508379</v>
      </c>
      <c r="J55" s="23">
        <v>704256</v>
      </c>
      <c r="K55" s="47">
        <f t="shared" si="2"/>
        <v>69.698022344743237</v>
      </c>
      <c r="L55" s="47">
        <f t="shared" si="3"/>
        <v>68.935692870000679</v>
      </c>
      <c r="M55" s="23">
        <v>760001</v>
      </c>
      <c r="N55" s="47">
        <f t="shared" si="4"/>
        <v>107.91544551981097</v>
      </c>
      <c r="O55" s="23">
        <v>769138</v>
      </c>
      <c r="P55" s="47">
        <f t="shared" si="5"/>
        <v>101.20223526021675</v>
      </c>
      <c r="Q55" s="3"/>
      <c r="R55" s="3"/>
      <c r="S55" s="3"/>
    </row>
    <row r="56" spans="1:19" x14ac:dyDescent="0.2">
      <c r="A56" s="15" t="s">
        <v>59</v>
      </c>
      <c r="B56" s="9" t="s">
        <v>24</v>
      </c>
      <c r="C56" s="6" t="s">
        <v>6</v>
      </c>
      <c r="D56" s="41">
        <v>399492</v>
      </c>
      <c r="E56" s="31">
        <v>91.806850146158524</v>
      </c>
      <c r="F56" s="59">
        <v>337561</v>
      </c>
      <c r="G56" s="41">
        <v>337133</v>
      </c>
      <c r="H56" s="41">
        <v>172769</v>
      </c>
      <c r="I56" s="47">
        <f t="shared" si="1"/>
        <v>51.246540682757249</v>
      </c>
      <c r="J56" s="23">
        <v>349871</v>
      </c>
      <c r="K56" s="47">
        <f t="shared" si="2"/>
        <v>103.64674829141991</v>
      </c>
      <c r="L56" s="47">
        <f t="shared" si="3"/>
        <v>103.77833080712954</v>
      </c>
      <c r="M56" s="23">
        <v>342890</v>
      </c>
      <c r="N56" s="47">
        <f t="shared" si="4"/>
        <v>98.004693158335499</v>
      </c>
      <c r="O56" s="23">
        <v>403175</v>
      </c>
      <c r="P56" s="47">
        <f t="shared" si="5"/>
        <v>117.58144011198927</v>
      </c>
      <c r="Q56" s="7"/>
      <c r="R56" s="7"/>
      <c r="S56" s="7"/>
    </row>
    <row r="57" spans="1:19" ht="24" customHeight="1" x14ac:dyDescent="0.2">
      <c r="A57" s="15" t="s">
        <v>60</v>
      </c>
      <c r="B57" s="9" t="s">
        <v>24</v>
      </c>
      <c r="C57" s="6" t="s">
        <v>8</v>
      </c>
      <c r="D57" s="41">
        <v>14356</v>
      </c>
      <c r="E57" s="31">
        <v>93.305602495775375</v>
      </c>
      <c r="F57" s="59">
        <v>12796</v>
      </c>
      <c r="G57" s="41">
        <v>12794</v>
      </c>
      <c r="H57" s="41">
        <v>8941</v>
      </c>
      <c r="I57" s="47">
        <f t="shared" si="1"/>
        <v>69.884320775363449</v>
      </c>
      <c r="J57" s="23">
        <v>12777</v>
      </c>
      <c r="K57" s="47">
        <f t="shared" si="2"/>
        <v>99.851516098780877</v>
      </c>
      <c r="L57" s="47">
        <f t="shared" si="3"/>
        <v>99.867125214944508</v>
      </c>
      <c r="M57" s="23">
        <v>12777</v>
      </c>
      <c r="N57" s="47">
        <f t="shared" si="4"/>
        <v>100</v>
      </c>
      <c r="O57" s="23">
        <v>12777</v>
      </c>
      <c r="P57" s="47">
        <f t="shared" si="5"/>
        <v>100</v>
      </c>
    </row>
    <row r="58" spans="1:19" x14ac:dyDescent="0.2">
      <c r="A58" s="15" t="s">
        <v>61</v>
      </c>
      <c r="B58" s="9" t="s">
        <v>24</v>
      </c>
      <c r="C58" s="6" t="s">
        <v>10</v>
      </c>
      <c r="D58" s="41">
        <v>114667</v>
      </c>
      <c r="E58" s="31">
        <v>99.400995162884243</v>
      </c>
      <c r="F58" s="59">
        <v>13985</v>
      </c>
      <c r="G58" s="41">
        <v>13985</v>
      </c>
      <c r="H58" s="41">
        <v>9716</v>
      </c>
      <c r="I58" s="47">
        <f t="shared" si="1"/>
        <v>69.474436896675016</v>
      </c>
      <c r="J58" s="23">
        <v>13816</v>
      </c>
      <c r="K58" s="47">
        <f t="shared" si="2"/>
        <v>98.79156238827315</v>
      </c>
      <c r="L58" s="47">
        <f t="shared" si="3"/>
        <v>98.79156238827315</v>
      </c>
      <c r="M58" s="23">
        <v>13816</v>
      </c>
      <c r="N58" s="47">
        <f t="shared" si="4"/>
        <v>100</v>
      </c>
      <c r="O58" s="23">
        <v>13816</v>
      </c>
      <c r="P58" s="47">
        <f t="shared" si="5"/>
        <v>100</v>
      </c>
    </row>
    <row r="59" spans="1:19" ht="51" x14ac:dyDescent="0.2">
      <c r="A59" s="15" t="s">
        <v>62</v>
      </c>
      <c r="B59" s="9" t="s">
        <v>24</v>
      </c>
      <c r="C59" s="6" t="s">
        <v>13</v>
      </c>
      <c r="D59" s="41">
        <v>114839</v>
      </c>
      <c r="E59" s="31">
        <v>79.871886715027927</v>
      </c>
      <c r="F59" s="59">
        <v>143444</v>
      </c>
      <c r="G59" s="41">
        <v>143492</v>
      </c>
      <c r="H59" s="41">
        <v>74792</v>
      </c>
      <c r="I59" s="47">
        <f t="shared" si="1"/>
        <v>52.12276642600284</v>
      </c>
      <c r="J59" s="23">
        <v>169775</v>
      </c>
      <c r="K59" s="47">
        <f t="shared" si="2"/>
        <v>118.35629235102199</v>
      </c>
      <c r="L59" s="47">
        <f t="shared" si="3"/>
        <v>118.31670058261088</v>
      </c>
      <c r="M59" s="23">
        <v>129775</v>
      </c>
      <c r="N59" s="47">
        <f t="shared" si="4"/>
        <v>76.439405094978653</v>
      </c>
      <c r="O59" s="23">
        <v>129775</v>
      </c>
      <c r="P59" s="47">
        <f t="shared" si="5"/>
        <v>100</v>
      </c>
      <c r="Q59" s="7"/>
      <c r="R59" s="7"/>
      <c r="S59" s="7"/>
    </row>
    <row r="60" spans="1:19" ht="25.5" x14ac:dyDescent="0.2">
      <c r="A60" s="15" t="s">
        <v>63</v>
      </c>
      <c r="B60" s="9" t="s">
        <v>24</v>
      </c>
      <c r="C60" s="6" t="s">
        <v>24</v>
      </c>
      <c r="D60" s="41">
        <v>3674997</v>
      </c>
      <c r="E60" s="31">
        <v>86.631366615049274</v>
      </c>
      <c r="F60" s="59">
        <v>3398140</v>
      </c>
      <c r="G60" s="41">
        <v>3683962</v>
      </c>
      <c r="H60" s="41">
        <v>1820944</v>
      </c>
      <c r="I60" s="47">
        <f t="shared" si="1"/>
        <v>49.428957193369527</v>
      </c>
      <c r="J60" s="23">
        <v>2516324</v>
      </c>
      <c r="K60" s="47">
        <f t="shared" si="2"/>
        <v>74.050039139058427</v>
      </c>
      <c r="L60" s="47">
        <f t="shared" si="3"/>
        <v>68.304830505852124</v>
      </c>
      <c r="M60" s="23">
        <v>2398974</v>
      </c>
      <c r="N60" s="47">
        <f t="shared" si="4"/>
        <v>95.336451108839711</v>
      </c>
      <c r="O60" s="23">
        <v>2180388</v>
      </c>
      <c r="P60" s="47">
        <f t="shared" si="5"/>
        <v>90.888354771664879</v>
      </c>
    </row>
    <row r="61" spans="1:19" x14ac:dyDescent="0.2">
      <c r="A61" s="16" t="s">
        <v>64</v>
      </c>
      <c r="B61" s="8">
        <v>10</v>
      </c>
      <c r="C61" s="5"/>
      <c r="D61" s="39">
        <f>D62+D63+D64+D65+D66</f>
        <v>11489177</v>
      </c>
      <c r="E61" s="28">
        <v>96.3</v>
      </c>
      <c r="F61" s="39">
        <f t="shared" ref="F61:O61" si="17">F62+F63+F64+F65+F66</f>
        <v>12470345</v>
      </c>
      <c r="G61" s="39">
        <f t="shared" si="17"/>
        <v>12412783</v>
      </c>
      <c r="H61" s="39">
        <f t="shared" si="17"/>
        <v>8858680</v>
      </c>
      <c r="I61" s="46">
        <f t="shared" si="1"/>
        <v>71.367396014254012</v>
      </c>
      <c r="J61" s="39">
        <f t="shared" si="17"/>
        <v>8611238</v>
      </c>
      <c r="K61" s="46">
        <f t="shared" si="2"/>
        <v>69.053727062082089</v>
      </c>
      <c r="L61" s="46">
        <f t="shared" si="3"/>
        <v>69.373951030965415</v>
      </c>
      <c r="M61" s="39">
        <f t="shared" si="17"/>
        <v>8567883</v>
      </c>
      <c r="N61" s="46">
        <f t="shared" si="4"/>
        <v>99.496529999519225</v>
      </c>
      <c r="O61" s="39">
        <f t="shared" si="17"/>
        <v>8599612</v>
      </c>
      <c r="P61" s="46">
        <f t="shared" si="5"/>
        <v>100.37032485154151</v>
      </c>
    </row>
    <row r="62" spans="1:19" s="7" customFormat="1" x14ac:dyDescent="0.2">
      <c r="A62" s="15" t="s">
        <v>65</v>
      </c>
      <c r="B62" s="9">
        <v>10</v>
      </c>
      <c r="C62" s="6" t="s">
        <v>4</v>
      </c>
      <c r="D62" s="41">
        <v>112267</v>
      </c>
      <c r="E62" s="31">
        <v>99.561022330217639</v>
      </c>
      <c r="F62" s="59">
        <v>112034</v>
      </c>
      <c r="G62" s="41">
        <v>106034</v>
      </c>
      <c r="H62" s="41">
        <v>75176</v>
      </c>
      <c r="I62" s="47">
        <f t="shared" si="1"/>
        <v>70.898013844615889</v>
      </c>
      <c r="J62" s="23">
        <v>175935</v>
      </c>
      <c r="K62" s="47">
        <f t="shared" si="2"/>
        <v>157.03714943677812</v>
      </c>
      <c r="L62" s="47">
        <f t="shared" si="3"/>
        <v>165.92319444706416</v>
      </c>
      <c r="M62" s="23">
        <v>184843</v>
      </c>
      <c r="N62" s="47">
        <f t="shared" si="4"/>
        <v>105.06323358058374</v>
      </c>
      <c r="O62" s="23">
        <v>194095</v>
      </c>
      <c r="P62" s="47">
        <f t="shared" si="5"/>
        <v>105.00532884664283</v>
      </c>
      <c r="Q62" s="3"/>
      <c r="R62" s="3"/>
      <c r="S62" s="3"/>
    </row>
    <row r="63" spans="1:19" ht="25.5" x14ac:dyDescent="0.2">
      <c r="A63" s="15" t="s">
        <v>66</v>
      </c>
      <c r="B63" s="9">
        <v>10</v>
      </c>
      <c r="C63" s="6" t="s">
        <v>6</v>
      </c>
      <c r="D63" s="41">
        <v>1511860</v>
      </c>
      <c r="E63" s="31">
        <v>96.608423603265564</v>
      </c>
      <c r="F63" s="59">
        <v>1318396</v>
      </c>
      <c r="G63" s="41">
        <v>1318723</v>
      </c>
      <c r="H63" s="41">
        <v>927304</v>
      </c>
      <c r="I63" s="47">
        <f t="shared" si="1"/>
        <v>70.318330688097504</v>
      </c>
      <c r="J63" s="23">
        <v>1202650</v>
      </c>
      <c r="K63" s="47">
        <f t="shared" si="2"/>
        <v>91.220695451139122</v>
      </c>
      <c r="L63" s="47">
        <f t="shared" si="3"/>
        <v>91.198075714156801</v>
      </c>
      <c r="M63" s="23">
        <v>1151187</v>
      </c>
      <c r="N63" s="47">
        <f t="shared" si="4"/>
        <v>95.720866419989193</v>
      </c>
      <c r="O63" s="23">
        <v>1137790</v>
      </c>
      <c r="P63" s="47">
        <f t="shared" si="5"/>
        <v>98.836244676147302</v>
      </c>
    </row>
    <row r="64" spans="1:19" ht="25.5" x14ac:dyDescent="0.2">
      <c r="A64" s="20" t="s">
        <v>67</v>
      </c>
      <c r="B64" s="9">
        <v>10</v>
      </c>
      <c r="C64" s="6" t="s">
        <v>8</v>
      </c>
      <c r="D64" s="41">
        <v>9058716</v>
      </c>
      <c r="E64" s="31">
        <v>97.907804898505148</v>
      </c>
      <c r="F64" s="59">
        <v>9951801</v>
      </c>
      <c r="G64" s="41">
        <v>9900239</v>
      </c>
      <c r="H64" s="41">
        <v>7173415</v>
      </c>
      <c r="I64" s="47">
        <f t="shared" si="1"/>
        <v>72.456988159578771</v>
      </c>
      <c r="J64" s="23">
        <v>6043636</v>
      </c>
      <c r="K64" s="47">
        <f t="shared" si="2"/>
        <v>60.729068035022003</v>
      </c>
      <c r="L64" s="47">
        <f t="shared" si="3"/>
        <v>61.045354561642398</v>
      </c>
      <c r="M64" s="23">
        <v>6076951</v>
      </c>
      <c r="N64" s="47">
        <f t="shared" si="4"/>
        <v>100.55124100789656</v>
      </c>
      <c r="O64" s="23">
        <v>6114225</v>
      </c>
      <c r="P64" s="47">
        <f t="shared" si="5"/>
        <v>100.61336680187152</v>
      </c>
    </row>
    <row r="65" spans="1:19" x14ac:dyDescent="0.2">
      <c r="A65" s="15" t="s">
        <v>68</v>
      </c>
      <c r="B65" s="9" t="s">
        <v>37</v>
      </c>
      <c r="C65" s="6" t="s">
        <v>10</v>
      </c>
      <c r="D65" s="41">
        <v>733131</v>
      </c>
      <c r="E65" s="31">
        <v>81.302447620304463</v>
      </c>
      <c r="F65" s="59">
        <v>979780</v>
      </c>
      <c r="G65" s="41">
        <v>979780</v>
      </c>
      <c r="H65" s="41">
        <v>608126</v>
      </c>
      <c r="I65" s="47">
        <f t="shared" si="1"/>
        <v>62.067607013819433</v>
      </c>
      <c r="J65" s="23">
        <v>1061300</v>
      </c>
      <c r="K65" s="47">
        <f t="shared" si="2"/>
        <v>108.32023515483068</v>
      </c>
      <c r="L65" s="47">
        <f t="shared" si="3"/>
        <v>108.32023515483068</v>
      </c>
      <c r="M65" s="23">
        <v>1059682</v>
      </c>
      <c r="N65" s="47">
        <f t="shared" si="4"/>
        <v>99.847545463111274</v>
      </c>
      <c r="O65" s="23">
        <v>1058538</v>
      </c>
      <c r="P65" s="47">
        <f t="shared" si="5"/>
        <v>99.892043084623509</v>
      </c>
    </row>
    <row r="66" spans="1:19" ht="25.5" x14ac:dyDescent="0.2">
      <c r="A66" s="15" t="s">
        <v>69</v>
      </c>
      <c r="B66" s="9">
        <v>10</v>
      </c>
      <c r="C66" s="6" t="s">
        <v>13</v>
      </c>
      <c r="D66" s="41">
        <v>73203</v>
      </c>
      <c r="E66" s="31">
        <v>78.618223215052836</v>
      </c>
      <c r="F66" s="59">
        <v>108334</v>
      </c>
      <c r="G66" s="41">
        <v>108007</v>
      </c>
      <c r="H66" s="41">
        <v>74659</v>
      </c>
      <c r="I66" s="47">
        <f t="shared" si="1"/>
        <v>69.124223429962882</v>
      </c>
      <c r="J66" s="23">
        <v>127717</v>
      </c>
      <c r="K66" s="47">
        <f t="shared" si="2"/>
        <v>117.89188989606218</v>
      </c>
      <c r="L66" s="47">
        <f t="shared" si="3"/>
        <v>118.24881720629219</v>
      </c>
      <c r="M66" s="23">
        <v>95220</v>
      </c>
      <c r="N66" s="47">
        <f t="shared" si="4"/>
        <v>74.555462467799899</v>
      </c>
      <c r="O66" s="23">
        <v>94964</v>
      </c>
      <c r="P66" s="47">
        <f t="shared" si="5"/>
        <v>99.731148918294465</v>
      </c>
      <c r="Q66" s="7"/>
      <c r="R66" s="7"/>
      <c r="S66" s="7"/>
    </row>
    <row r="67" spans="1:19" x14ac:dyDescent="0.2">
      <c r="A67" s="16" t="s">
        <v>70</v>
      </c>
      <c r="B67" s="9" t="s">
        <v>17</v>
      </c>
      <c r="C67" s="6"/>
      <c r="D67" s="40">
        <f>D68+D70+D71+D69</f>
        <v>578685</v>
      </c>
      <c r="E67" s="30">
        <v>92.9</v>
      </c>
      <c r="F67" s="40">
        <f t="shared" ref="F67:O67" si="18">F68+F70+F71+F69</f>
        <v>466070</v>
      </c>
      <c r="G67" s="40">
        <f t="shared" si="18"/>
        <v>466070</v>
      </c>
      <c r="H67" s="40">
        <f t="shared" si="18"/>
        <v>287425</v>
      </c>
      <c r="I67" s="46">
        <f t="shared" si="1"/>
        <v>61.669920827343532</v>
      </c>
      <c r="J67" s="40">
        <f t="shared" si="18"/>
        <v>553211</v>
      </c>
      <c r="K67" s="46">
        <f t="shared" si="2"/>
        <v>118.69697684897119</v>
      </c>
      <c r="L67" s="46">
        <f t="shared" si="3"/>
        <v>118.69697684897119</v>
      </c>
      <c r="M67" s="40">
        <f t="shared" si="18"/>
        <v>412027</v>
      </c>
      <c r="N67" s="46">
        <f t="shared" si="4"/>
        <v>74.479177022871923</v>
      </c>
      <c r="O67" s="40">
        <f t="shared" si="18"/>
        <v>410986</v>
      </c>
      <c r="P67" s="46">
        <f t="shared" si="5"/>
        <v>99.74734665446681</v>
      </c>
    </row>
    <row r="68" spans="1:19" x14ac:dyDescent="0.2">
      <c r="A68" s="15" t="s">
        <v>71</v>
      </c>
      <c r="B68" s="9" t="s">
        <v>17</v>
      </c>
      <c r="C68" s="6" t="s">
        <v>4</v>
      </c>
      <c r="D68" s="41">
        <v>535598</v>
      </c>
      <c r="E68" s="31">
        <v>92.591926700665567</v>
      </c>
      <c r="F68" s="59">
        <v>425114</v>
      </c>
      <c r="G68" s="41">
        <v>425114</v>
      </c>
      <c r="H68" s="41">
        <v>259839</v>
      </c>
      <c r="I68" s="47">
        <f t="shared" si="1"/>
        <v>61.122193105849249</v>
      </c>
      <c r="J68" s="23">
        <v>506885</v>
      </c>
      <c r="K68" s="47">
        <f t="shared" si="2"/>
        <v>119.23507576791165</v>
      </c>
      <c r="L68" s="47">
        <f t="shared" si="3"/>
        <v>119.23507576791165</v>
      </c>
      <c r="M68" s="23">
        <v>369809</v>
      </c>
      <c r="N68" s="47">
        <f t="shared" si="4"/>
        <v>72.957179636406678</v>
      </c>
      <c r="O68" s="23">
        <v>369283</v>
      </c>
      <c r="P68" s="47">
        <f t="shared" si="5"/>
        <v>99.857764413521565</v>
      </c>
    </row>
    <row r="69" spans="1:19" x14ac:dyDescent="0.2">
      <c r="A69" s="15" t="s">
        <v>86</v>
      </c>
      <c r="B69" s="9" t="s">
        <v>17</v>
      </c>
      <c r="C69" s="6" t="s">
        <v>6</v>
      </c>
      <c r="D69" s="41">
        <v>1105</v>
      </c>
      <c r="E69" s="31">
        <v>80.305232558139537</v>
      </c>
      <c r="F69" s="59">
        <v>6669</v>
      </c>
      <c r="G69" s="41">
        <v>6669</v>
      </c>
      <c r="H69" s="41">
        <v>3192</v>
      </c>
      <c r="I69" s="47">
        <f t="shared" si="1"/>
        <v>47.863247863247864</v>
      </c>
      <c r="J69" s="23">
        <v>9000</v>
      </c>
      <c r="K69" s="47">
        <f t="shared" si="2"/>
        <v>134.95276653171391</v>
      </c>
      <c r="L69" s="47">
        <f t="shared" si="3"/>
        <v>134.95276653171391</v>
      </c>
      <c r="M69" s="23">
        <v>9000</v>
      </c>
      <c r="N69" s="47">
        <f t="shared" si="4"/>
        <v>100</v>
      </c>
      <c r="O69" s="23">
        <v>8475</v>
      </c>
      <c r="P69" s="47">
        <f t="shared" si="5"/>
        <v>94.166666666666671</v>
      </c>
    </row>
    <row r="70" spans="1:19" x14ac:dyDescent="0.2">
      <c r="A70" s="21" t="s">
        <v>72</v>
      </c>
      <c r="B70" s="9" t="s">
        <v>17</v>
      </c>
      <c r="C70" s="6" t="s">
        <v>8</v>
      </c>
      <c r="D70" s="41">
        <v>14235</v>
      </c>
      <c r="E70" s="31">
        <v>100</v>
      </c>
      <c r="F70" s="59">
        <v>13360</v>
      </c>
      <c r="G70" s="41">
        <v>13360</v>
      </c>
      <c r="H70" s="41">
        <v>9250</v>
      </c>
      <c r="I70" s="47">
        <f t="shared" si="1"/>
        <v>69.236526946107787</v>
      </c>
      <c r="J70" s="23">
        <v>14960</v>
      </c>
      <c r="K70" s="47">
        <f t="shared" si="2"/>
        <v>111.97604790419162</v>
      </c>
      <c r="L70" s="47">
        <f t="shared" si="3"/>
        <v>111.97604790419162</v>
      </c>
      <c r="M70" s="23">
        <v>14960</v>
      </c>
      <c r="N70" s="47">
        <f t="shared" si="4"/>
        <v>100</v>
      </c>
      <c r="O70" s="23">
        <v>14960</v>
      </c>
      <c r="P70" s="47">
        <f t="shared" si="5"/>
        <v>100</v>
      </c>
    </row>
    <row r="71" spans="1:19" ht="25.5" x14ac:dyDescent="0.2">
      <c r="A71" s="15" t="s">
        <v>73</v>
      </c>
      <c r="B71" s="9" t="s">
        <v>17</v>
      </c>
      <c r="C71" s="6" t="s">
        <v>11</v>
      </c>
      <c r="D71" s="41">
        <v>27747</v>
      </c>
      <c r="E71" s="31">
        <v>95.128222709818971</v>
      </c>
      <c r="F71" s="59">
        <v>20927</v>
      </c>
      <c r="G71" s="41">
        <v>20927</v>
      </c>
      <c r="H71" s="41">
        <v>15144</v>
      </c>
      <c r="I71" s="47">
        <f t="shared" si="1"/>
        <v>72.36584316911167</v>
      </c>
      <c r="J71" s="23">
        <v>22366</v>
      </c>
      <c r="K71" s="47">
        <f t="shared" si="2"/>
        <v>106.87628422611937</v>
      </c>
      <c r="L71" s="47">
        <f t="shared" si="3"/>
        <v>106.87628422611937</v>
      </c>
      <c r="M71" s="23">
        <v>18258</v>
      </c>
      <c r="N71" s="47">
        <f t="shared" si="4"/>
        <v>81.632835553965847</v>
      </c>
      <c r="O71" s="23">
        <v>18268</v>
      </c>
      <c r="P71" s="47">
        <f t="shared" si="5"/>
        <v>100.05477051155657</v>
      </c>
    </row>
    <row r="72" spans="1:19" x14ac:dyDescent="0.2">
      <c r="A72" s="16" t="s">
        <v>74</v>
      </c>
      <c r="B72" s="9" t="s">
        <v>39</v>
      </c>
      <c r="C72" s="6"/>
      <c r="D72" s="39">
        <f>D73+D74</f>
        <v>132046</v>
      </c>
      <c r="E72" s="28">
        <v>98.3</v>
      </c>
      <c r="F72" s="39">
        <f t="shared" ref="F72:O72" si="19">F73+F74</f>
        <v>136559</v>
      </c>
      <c r="G72" s="39">
        <f t="shared" si="19"/>
        <v>136559</v>
      </c>
      <c r="H72" s="39">
        <f t="shared" si="19"/>
        <v>98090</v>
      </c>
      <c r="I72" s="46">
        <f t="shared" si="1"/>
        <v>71.829758565894593</v>
      </c>
      <c r="J72" s="39">
        <f t="shared" si="19"/>
        <v>181403</v>
      </c>
      <c r="K72" s="46">
        <f t="shared" si="2"/>
        <v>132.83855329930654</v>
      </c>
      <c r="L72" s="46">
        <f t="shared" si="3"/>
        <v>132.83855329930654</v>
      </c>
      <c r="M72" s="39">
        <f t="shared" si="19"/>
        <v>146041</v>
      </c>
      <c r="N72" s="46">
        <f t="shared" si="4"/>
        <v>80.506386333191841</v>
      </c>
      <c r="O72" s="39">
        <f t="shared" si="19"/>
        <v>146648</v>
      </c>
      <c r="P72" s="47">
        <f t="shared" si="5"/>
        <v>100.41563670476098</v>
      </c>
    </row>
    <row r="73" spans="1:19" x14ac:dyDescent="0.2">
      <c r="A73" s="15" t="s">
        <v>75</v>
      </c>
      <c r="B73" s="9" t="s">
        <v>39</v>
      </c>
      <c r="C73" s="6" t="s">
        <v>4</v>
      </c>
      <c r="D73" s="41">
        <v>67129</v>
      </c>
      <c r="E73" s="31">
        <v>96.839296018465078</v>
      </c>
      <c r="F73" s="59">
        <v>63729</v>
      </c>
      <c r="G73" s="41">
        <v>63729</v>
      </c>
      <c r="H73" s="41">
        <v>48330</v>
      </c>
      <c r="I73" s="47">
        <f t="shared" ref="I73:I81" si="20">H73/G73%</f>
        <v>75.836746222284987</v>
      </c>
      <c r="J73" s="23">
        <v>110438</v>
      </c>
      <c r="K73" s="47">
        <f t="shared" ref="K73:K81" si="21">J73/F73%</f>
        <v>173.29316323808629</v>
      </c>
      <c r="L73" s="47">
        <f t="shared" ref="L73:L81" si="22">J73/G73%</f>
        <v>173.29316323808629</v>
      </c>
      <c r="M73" s="23">
        <v>77798</v>
      </c>
      <c r="N73" s="47">
        <f t="shared" ref="N73:N81" si="23">M73/J73%</f>
        <v>70.444955540665347</v>
      </c>
      <c r="O73" s="23">
        <v>78115</v>
      </c>
      <c r="P73" s="47">
        <f t="shared" ref="P73:P81" si="24">O73/M73%</f>
        <v>100.40746548754467</v>
      </c>
    </row>
    <row r="74" spans="1:19" ht="25.5" x14ac:dyDescent="0.2">
      <c r="A74" s="15" t="s">
        <v>76</v>
      </c>
      <c r="B74" s="9" t="s">
        <v>39</v>
      </c>
      <c r="C74" s="6" t="s">
        <v>6</v>
      </c>
      <c r="D74" s="41">
        <v>64917</v>
      </c>
      <c r="E74" s="31">
        <v>99.898434975301228</v>
      </c>
      <c r="F74" s="59">
        <v>72830</v>
      </c>
      <c r="G74" s="41">
        <v>72830</v>
      </c>
      <c r="H74" s="41">
        <v>49760</v>
      </c>
      <c r="I74" s="47">
        <f t="shared" si="20"/>
        <v>68.323493066044222</v>
      </c>
      <c r="J74" s="23">
        <v>70965</v>
      </c>
      <c r="K74" s="47">
        <f t="shared" si="21"/>
        <v>97.439242070575318</v>
      </c>
      <c r="L74" s="47">
        <f t="shared" si="22"/>
        <v>97.439242070575318</v>
      </c>
      <c r="M74" s="23">
        <v>68243</v>
      </c>
      <c r="N74" s="47">
        <f t="shared" si="23"/>
        <v>96.164306348199815</v>
      </c>
      <c r="O74" s="23">
        <v>68533</v>
      </c>
      <c r="P74" s="47">
        <f t="shared" si="24"/>
        <v>100.42495200972995</v>
      </c>
    </row>
    <row r="75" spans="1:19" s="7" customFormat="1" ht="26.25" customHeight="1" x14ac:dyDescent="0.2">
      <c r="A75" s="16" t="s">
        <v>100</v>
      </c>
      <c r="B75" s="8" t="s">
        <v>19</v>
      </c>
      <c r="C75" s="5"/>
      <c r="D75" s="39">
        <f>D76</f>
        <v>832616</v>
      </c>
      <c r="E75" s="28">
        <v>99.9</v>
      </c>
      <c r="F75" s="39">
        <f t="shared" ref="F75:O75" si="25">F76</f>
        <v>1011185</v>
      </c>
      <c r="G75" s="39">
        <f t="shared" si="25"/>
        <v>1011185</v>
      </c>
      <c r="H75" s="39">
        <f t="shared" si="25"/>
        <v>629872</v>
      </c>
      <c r="I75" s="46">
        <f t="shared" si="20"/>
        <v>62.290480970346671</v>
      </c>
      <c r="J75" s="39">
        <f t="shared" si="25"/>
        <v>660477</v>
      </c>
      <c r="K75" s="46">
        <f t="shared" si="21"/>
        <v>65.317127924168176</v>
      </c>
      <c r="L75" s="46">
        <f t="shared" si="22"/>
        <v>65.317127924168176</v>
      </c>
      <c r="M75" s="39">
        <f t="shared" si="25"/>
        <v>680477</v>
      </c>
      <c r="N75" s="46">
        <f t="shared" si="23"/>
        <v>103.02811452934772</v>
      </c>
      <c r="O75" s="39">
        <f t="shared" si="25"/>
        <v>442477</v>
      </c>
      <c r="P75" s="46">
        <f t="shared" si="24"/>
        <v>65.024534260526067</v>
      </c>
      <c r="Q75" s="3"/>
      <c r="R75" s="3"/>
      <c r="S75" s="3"/>
    </row>
    <row r="76" spans="1:19" ht="39" customHeight="1" x14ac:dyDescent="0.2">
      <c r="A76" s="15" t="s">
        <v>97</v>
      </c>
      <c r="B76" s="9" t="s">
        <v>19</v>
      </c>
      <c r="C76" s="6" t="s">
        <v>4</v>
      </c>
      <c r="D76" s="55">
        <v>832616</v>
      </c>
      <c r="E76" s="29">
        <v>99.9</v>
      </c>
      <c r="F76" s="59">
        <v>1011185</v>
      </c>
      <c r="G76" s="55">
        <v>1011185</v>
      </c>
      <c r="H76" s="55">
        <v>629872</v>
      </c>
      <c r="I76" s="47">
        <f t="shared" si="20"/>
        <v>62.290480970346671</v>
      </c>
      <c r="J76" s="23">
        <v>660477</v>
      </c>
      <c r="K76" s="47">
        <f t="shared" si="21"/>
        <v>65.317127924168176</v>
      </c>
      <c r="L76" s="47">
        <f t="shared" si="22"/>
        <v>65.317127924168176</v>
      </c>
      <c r="M76" s="23">
        <v>680477</v>
      </c>
      <c r="N76" s="47">
        <f t="shared" si="23"/>
        <v>103.02811452934772</v>
      </c>
      <c r="O76" s="23">
        <v>442477</v>
      </c>
      <c r="P76" s="47">
        <f t="shared" si="24"/>
        <v>65.024534260526067</v>
      </c>
    </row>
    <row r="77" spans="1:19" ht="38.25" x14ac:dyDescent="0.2">
      <c r="A77" s="16" t="s">
        <v>101</v>
      </c>
      <c r="B77" s="8" t="s">
        <v>26</v>
      </c>
      <c r="C77" s="5"/>
      <c r="D77" s="39">
        <f>D78+D79+D80</f>
        <v>2250901</v>
      </c>
      <c r="E77" s="28">
        <v>99.5</v>
      </c>
      <c r="F77" s="39">
        <f t="shared" ref="F77:O77" si="26">F78+F79+F80</f>
        <v>1808594</v>
      </c>
      <c r="G77" s="39">
        <f t="shared" si="26"/>
        <v>1872779</v>
      </c>
      <c r="H77" s="39">
        <f t="shared" si="26"/>
        <v>1372006</v>
      </c>
      <c r="I77" s="46">
        <f t="shared" si="20"/>
        <v>73.260432757949545</v>
      </c>
      <c r="J77" s="39">
        <f t="shared" si="26"/>
        <v>1837455</v>
      </c>
      <c r="K77" s="46">
        <f t="shared" si="21"/>
        <v>101.59576997380286</v>
      </c>
      <c r="L77" s="46">
        <f t="shared" si="22"/>
        <v>98.113819089171756</v>
      </c>
      <c r="M77" s="39">
        <f t="shared" si="26"/>
        <v>938538</v>
      </c>
      <c r="N77" s="46">
        <f t="shared" si="23"/>
        <v>51.078148852624963</v>
      </c>
      <c r="O77" s="39">
        <f t="shared" si="26"/>
        <v>936426</v>
      </c>
      <c r="P77" s="46">
        <f t="shared" si="24"/>
        <v>99.774969154152529</v>
      </c>
    </row>
    <row r="78" spans="1:19" s="7" customFormat="1" ht="52.5" customHeight="1" x14ac:dyDescent="0.2">
      <c r="A78" s="15" t="s">
        <v>77</v>
      </c>
      <c r="B78" s="9" t="s">
        <v>26</v>
      </c>
      <c r="C78" s="6" t="s">
        <v>4</v>
      </c>
      <c r="D78" s="43">
        <v>255692</v>
      </c>
      <c r="E78" s="31">
        <v>100</v>
      </c>
      <c r="F78" s="59">
        <v>295237</v>
      </c>
      <c r="G78" s="41">
        <v>295237</v>
      </c>
      <c r="H78" s="41">
        <v>227216</v>
      </c>
      <c r="I78" s="47">
        <f t="shared" si="20"/>
        <v>76.960543563306771</v>
      </c>
      <c r="J78" s="23">
        <v>295237</v>
      </c>
      <c r="K78" s="47">
        <f t="shared" si="21"/>
        <v>100</v>
      </c>
      <c r="L78" s="47">
        <f t="shared" si="22"/>
        <v>100</v>
      </c>
      <c r="M78" s="23">
        <v>295237</v>
      </c>
      <c r="N78" s="47">
        <f t="shared" si="23"/>
        <v>100</v>
      </c>
      <c r="O78" s="23">
        <v>295237</v>
      </c>
      <c r="P78" s="47">
        <f t="shared" si="24"/>
        <v>100</v>
      </c>
      <c r="Q78" s="3"/>
      <c r="R78" s="3"/>
      <c r="S78" s="3"/>
    </row>
    <row r="79" spans="1:19" x14ac:dyDescent="0.2">
      <c r="A79" s="15" t="s">
        <v>78</v>
      </c>
      <c r="B79" s="9" t="s">
        <v>26</v>
      </c>
      <c r="C79" s="6" t="s">
        <v>6</v>
      </c>
      <c r="D79" s="41">
        <v>867691</v>
      </c>
      <c r="E79" s="31">
        <v>99.999999999999986</v>
      </c>
      <c r="F79" s="59">
        <v>1019248</v>
      </c>
      <c r="G79" s="41">
        <v>1081995</v>
      </c>
      <c r="H79" s="41">
        <v>760351</v>
      </c>
      <c r="I79" s="47">
        <f t="shared" si="20"/>
        <v>70.273060411554582</v>
      </c>
      <c r="J79" s="23">
        <v>1024701</v>
      </c>
      <c r="K79" s="47">
        <f t="shared" si="21"/>
        <v>100.53500227618794</v>
      </c>
      <c r="L79" s="47">
        <f t="shared" si="22"/>
        <v>94.704781445385606</v>
      </c>
      <c r="M79" s="23">
        <v>125671</v>
      </c>
      <c r="N79" s="47">
        <f t="shared" si="23"/>
        <v>12.264162911912841</v>
      </c>
      <c r="O79" s="23">
        <v>125671</v>
      </c>
      <c r="P79" s="47">
        <f t="shared" si="24"/>
        <v>100</v>
      </c>
      <c r="Q79" s="7"/>
      <c r="R79" s="7"/>
      <c r="S79" s="7"/>
    </row>
    <row r="80" spans="1:19" ht="25.5" x14ac:dyDescent="0.2">
      <c r="A80" s="15" t="s">
        <v>79</v>
      </c>
      <c r="B80" s="9" t="s">
        <v>26</v>
      </c>
      <c r="C80" s="6" t="s">
        <v>8</v>
      </c>
      <c r="D80" s="41">
        <v>1127518</v>
      </c>
      <c r="E80" s="31">
        <v>99.1</v>
      </c>
      <c r="F80" s="59">
        <v>494109</v>
      </c>
      <c r="G80" s="41">
        <v>495547</v>
      </c>
      <c r="H80" s="41">
        <v>384439</v>
      </c>
      <c r="I80" s="47">
        <f t="shared" si="20"/>
        <v>77.578716045097636</v>
      </c>
      <c r="J80" s="23">
        <v>517517</v>
      </c>
      <c r="K80" s="47">
        <f t="shared" si="21"/>
        <v>104.7374162381175</v>
      </c>
      <c r="L80" s="47">
        <f t="shared" si="22"/>
        <v>104.43348461397203</v>
      </c>
      <c r="M80" s="23">
        <v>517630</v>
      </c>
      <c r="N80" s="47">
        <f t="shared" si="23"/>
        <v>100.02183503150621</v>
      </c>
      <c r="O80" s="23">
        <v>515518</v>
      </c>
      <c r="P80" s="47">
        <f t="shared" si="24"/>
        <v>99.591986554102348</v>
      </c>
    </row>
    <row r="81" spans="1:21" x14ac:dyDescent="0.2">
      <c r="A81" s="22" t="s">
        <v>80</v>
      </c>
      <c r="B81" s="8"/>
      <c r="C81" s="5"/>
      <c r="D81" s="39">
        <f>D8+D17+D19+D24+D34+D39+D42+D51+D54+D61+D67+D72+D75+D77</f>
        <v>42171392</v>
      </c>
      <c r="E81" s="28">
        <v>93.5</v>
      </c>
      <c r="F81" s="39">
        <f t="shared" ref="F81:O81" si="27">F8+F17+F19+F24+F34+F39+F42+F51+F54+F61+F67+F72+F75+F77</f>
        <v>43848102</v>
      </c>
      <c r="G81" s="39">
        <f t="shared" si="27"/>
        <v>44144121</v>
      </c>
      <c r="H81" s="39">
        <f t="shared" si="27"/>
        <v>27792561</v>
      </c>
      <c r="I81" s="46">
        <f t="shared" si="20"/>
        <v>62.958691600179328</v>
      </c>
      <c r="J81" s="39">
        <f t="shared" si="27"/>
        <v>36090639</v>
      </c>
      <c r="K81" s="46">
        <f t="shared" si="21"/>
        <v>82.308326595299377</v>
      </c>
      <c r="L81" s="46">
        <f t="shared" si="22"/>
        <v>81.756388353502373</v>
      </c>
      <c r="M81" s="39">
        <f t="shared" si="27"/>
        <v>34199639</v>
      </c>
      <c r="N81" s="46">
        <f t="shared" si="23"/>
        <v>94.760414189396869</v>
      </c>
      <c r="O81" s="39">
        <f t="shared" si="27"/>
        <v>34290860</v>
      </c>
      <c r="P81" s="46">
        <f t="shared" si="24"/>
        <v>100.26673088566811</v>
      </c>
    </row>
    <row r="82" spans="1:21" s="7" customFormat="1" x14ac:dyDescent="0.2">
      <c r="A82" s="1"/>
      <c r="B82" s="2"/>
      <c r="C82" s="2"/>
      <c r="D82" s="26"/>
      <c r="E82" s="26"/>
      <c r="F82" s="26"/>
      <c r="G82" s="26"/>
      <c r="H82" s="26"/>
      <c r="I82" s="26"/>
      <c r="J82" s="26"/>
      <c r="K82" s="26"/>
      <c r="L82" s="26"/>
      <c r="M82" s="44"/>
      <c r="N82" s="44"/>
      <c r="O82" s="44"/>
      <c r="P82" s="44"/>
    </row>
    <row r="83" spans="1:21" x14ac:dyDescent="0.2">
      <c r="D83" s="32"/>
      <c r="E83" s="32"/>
      <c r="F83" s="32"/>
      <c r="G83" s="32"/>
      <c r="H83" s="32"/>
    </row>
    <row r="86" spans="1:21" x14ac:dyDescent="0.2">
      <c r="Q86" s="7"/>
      <c r="R86" s="7"/>
      <c r="S86" s="7"/>
      <c r="T86" s="7"/>
      <c r="U86" s="7"/>
    </row>
  </sheetData>
  <mergeCells count="9">
    <mergeCell ref="K1:P1"/>
    <mergeCell ref="J5:P5"/>
    <mergeCell ref="F5:I5"/>
    <mergeCell ref="A3:P3"/>
    <mergeCell ref="C5:C6"/>
    <mergeCell ref="B5:B6"/>
    <mergeCell ref="O4:P4"/>
    <mergeCell ref="A5:A6"/>
    <mergeCell ref="D5:E5"/>
  </mergeCells>
  <pageMargins left="0.35433070866141736" right="0.23622047244094491" top="0.47244094488188981" bottom="0.31496062992125984" header="0.11811023622047245" footer="0.27559055118110237"/>
  <pageSetup paperSize="9" firstPageNumber="126" orientation="landscape" useFirstPageNumber="1" r:id="rId1"/>
  <headerFooter scaleWithDoc="0" alignWithMargins="0">
    <oddHeader>&amp;C&amp;"Times New Roman,обычный"&amp;11&amp;P</oddHeader>
  </headerFooter>
  <rowBreaks count="1" manualBreakCount="1">
    <brk id="1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mswork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kazak</dc:creator>
  <cp:lastModifiedBy>Казакова О.Б.</cp:lastModifiedBy>
  <cp:lastPrinted>2021-11-16T05:32:54Z</cp:lastPrinted>
  <dcterms:created xsi:type="dcterms:W3CDTF">2017-08-23T08:00:47Z</dcterms:created>
  <dcterms:modified xsi:type="dcterms:W3CDTF">2021-11-16T05:35:10Z</dcterms:modified>
</cp:coreProperties>
</file>